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574CBC22-8C0F-48CB-BDEC-920D02687FD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31-1" sheetId="1" r:id="rId1"/>
    <sheet name="31-2" sheetId="3" r:id="rId2"/>
  </sheets>
  <definedNames>
    <definedName name="_xlnm.Print_Area" localSheetId="0">'31-1'!$A$1:$M$37</definedName>
    <definedName name="_xlnm.Print_Area" localSheetId="1">'31-2'!$A$1:$M$37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" l="1"/>
</calcChain>
</file>

<file path=xl/sharedStrings.xml><?xml version="1.0" encoding="utf-8"?>
<sst xmlns="http://schemas.openxmlformats.org/spreadsheetml/2006/main" count="117" uniqueCount="54">
  <si>
    <t>区　分　</t>
    <rPh sb="0" eb="1">
      <t>ク</t>
    </rPh>
    <rPh sb="2" eb="3">
      <t>ブン</t>
    </rPh>
    <phoneticPr fontId="2"/>
  </si>
  <si>
    <t>家族数別納税義務者数</t>
    <rPh sb="0" eb="2">
      <t>カゾク</t>
    </rPh>
    <rPh sb="2" eb="3">
      <t>スウ</t>
    </rPh>
    <rPh sb="3" eb="4">
      <t>ベツ</t>
    </rPh>
    <rPh sb="4" eb="6">
      <t>ノウゼイ</t>
    </rPh>
    <rPh sb="6" eb="9">
      <t>ギムシャ</t>
    </rPh>
    <rPh sb="9" eb="10">
      <t>スウ</t>
    </rPh>
    <phoneticPr fontId="2"/>
  </si>
  <si>
    <t>家族数別課税標準額</t>
    <rPh sb="0" eb="2">
      <t>カゾク</t>
    </rPh>
    <rPh sb="2" eb="3">
      <t>スウ</t>
    </rPh>
    <rPh sb="3" eb="4">
      <t>ベツ</t>
    </rPh>
    <rPh sb="4" eb="6">
      <t>カゼイ</t>
    </rPh>
    <rPh sb="6" eb="8">
      <t>ヒョウジュン</t>
    </rPh>
    <rPh sb="8" eb="9">
      <t>ガク</t>
    </rPh>
    <phoneticPr fontId="2"/>
  </si>
  <si>
    <t>10人以上</t>
    <rPh sb="2" eb="3">
      <t>ニン</t>
    </rPh>
    <rPh sb="3" eb="5">
      <t>イジョウ</t>
    </rPh>
    <phoneticPr fontId="2"/>
  </si>
  <si>
    <t>課税標準額</t>
    <rPh sb="0" eb="2">
      <t>カゼイ</t>
    </rPh>
    <rPh sb="2" eb="4">
      <t>ヒョウジュン</t>
    </rPh>
    <rPh sb="4" eb="5">
      <t>ガク</t>
    </rPh>
    <phoneticPr fontId="2"/>
  </si>
  <si>
    <t>(人)</t>
    <rPh sb="1" eb="2">
      <t>ニン</t>
    </rPh>
    <phoneticPr fontId="2"/>
  </si>
  <si>
    <t>(人）</t>
    <rPh sb="1" eb="2">
      <t>ニン</t>
    </rPh>
    <phoneticPr fontId="2"/>
  </si>
  <si>
    <t>(千円）</t>
    <rPh sb="1" eb="3">
      <t>センエン</t>
    </rPh>
    <phoneticPr fontId="2"/>
  </si>
  <si>
    <t>1400万円を超える金額</t>
    <rPh sb="4" eb="6">
      <t>マンエン</t>
    </rPh>
    <rPh sb="7" eb="8">
      <t>コ</t>
    </rPh>
    <rPh sb="10" eb="12">
      <t>キンガク</t>
    </rPh>
    <phoneticPr fontId="2"/>
  </si>
  <si>
    <t xml:space="preserve">  50万円を超え　　60万円以下</t>
    <rPh sb="4" eb="6">
      <t>マンエン</t>
    </rPh>
    <rPh sb="7" eb="8">
      <t>コ</t>
    </rPh>
    <rPh sb="13" eb="15">
      <t>マンエン</t>
    </rPh>
    <rPh sb="15" eb="17">
      <t>イカ</t>
    </rPh>
    <phoneticPr fontId="2"/>
  </si>
  <si>
    <t xml:space="preserve">  60万円を超え　　70万円以下</t>
    <rPh sb="4" eb="6">
      <t>マンエン</t>
    </rPh>
    <rPh sb="7" eb="8">
      <t>コ</t>
    </rPh>
    <rPh sb="13" eb="15">
      <t>マンエン</t>
    </rPh>
    <rPh sb="15" eb="17">
      <t>イカ</t>
    </rPh>
    <phoneticPr fontId="2"/>
  </si>
  <si>
    <t xml:space="preserve">  70万円を超え　　80万円以下</t>
    <rPh sb="4" eb="6">
      <t>マンエン</t>
    </rPh>
    <rPh sb="7" eb="8">
      <t>コ</t>
    </rPh>
    <rPh sb="13" eb="15">
      <t>マンエン</t>
    </rPh>
    <rPh sb="15" eb="17">
      <t>イカ</t>
    </rPh>
    <phoneticPr fontId="2"/>
  </si>
  <si>
    <t xml:space="preserve">  80万円を超え　　90万円以下</t>
    <rPh sb="4" eb="6">
      <t>マンエン</t>
    </rPh>
    <rPh sb="7" eb="8">
      <t>コ</t>
    </rPh>
    <rPh sb="13" eb="15">
      <t>マンエン</t>
    </rPh>
    <rPh sb="15" eb="17">
      <t>イカ</t>
    </rPh>
    <phoneticPr fontId="2"/>
  </si>
  <si>
    <t xml:space="preserve">  90万円を超え   100万円以下</t>
    <rPh sb="4" eb="6">
      <t>マンエン</t>
    </rPh>
    <rPh sb="7" eb="8">
      <t>コ</t>
    </rPh>
    <rPh sb="15" eb="17">
      <t>マンエン</t>
    </rPh>
    <rPh sb="17" eb="19">
      <t>イカ</t>
    </rPh>
    <phoneticPr fontId="2"/>
  </si>
  <si>
    <t xml:space="preserve"> 100万円を超え 　110万円以下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</si>
  <si>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110万円を超え 　120万円以下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</si>
  <si>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120万円を超え 　130万円以下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</si>
  <si>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130万円を超え 　140万円以下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</si>
  <si>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140万円を超え　 150万円以下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</si>
  <si>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150万円を超え 　160万円以下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</si>
  <si>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160万円を超え　 170万円以下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</si>
  <si>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170万円を超え　 180万円以下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</si>
  <si>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180万円を超え　 190万円以下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</si>
  <si>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190万円を超え　 200万円以下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</si>
  <si>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200万円を超え　 210万円以下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</si>
  <si>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210万円を超え　 220万円以下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</si>
  <si>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220万円を超え 　250万円以下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</si>
  <si>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250万円を超え　 300万円以下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</si>
  <si>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300万円を超え　 350万円以下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</si>
  <si>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350万円を超え　 400万円以下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</si>
  <si>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400万円を超え　 500万円以下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</si>
  <si>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500万円を超え 　600万円以下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</si>
  <si>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 xml:space="preserve"> 600万円を超え   700万円以下</t>
    <rPh sb="4" eb="6">
      <t>マンエン</t>
    </rPh>
    <rPh sb="7" eb="8">
      <t>コ</t>
    </rPh>
    <rPh sb="15" eb="17">
      <t>マンエン</t>
    </rPh>
    <rPh sb="17" eb="19">
      <t>イカ</t>
    </rPh>
    <phoneticPr fontId="2"/>
  </si>
  <si>
    <t xml:space="preserve"> 700万円を超え   800万円以下</t>
    <rPh sb="4" eb="6">
      <t>マンエン</t>
    </rPh>
    <rPh sb="7" eb="8">
      <t>コ</t>
    </rPh>
    <rPh sb="15" eb="17">
      <t>マンエン</t>
    </rPh>
    <rPh sb="17" eb="19">
      <t>イカ</t>
    </rPh>
    <phoneticPr fontId="2"/>
  </si>
  <si>
    <t xml:space="preserve"> 800万円を超え   900万円以下</t>
    <rPh sb="4" eb="6">
      <t>マンエン</t>
    </rPh>
    <rPh sb="7" eb="8">
      <t>コ</t>
    </rPh>
    <rPh sb="15" eb="17">
      <t>マンエン</t>
    </rPh>
    <rPh sb="17" eb="19">
      <t>イカ</t>
    </rPh>
    <phoneticPr fontId="2"/>
  </si>
  <si>
    <t xml:space="preserve"> 900万円を超え  1000万円以下</t>
    <rPh sb="4" eb="6">
      <t>マンエン</t>
    </rPh>
    <rPh sb="7" eb="8">
      <t>コ</t>
    </rPh>
    <rPh sb="15" eb="17">
      <t>マンエン</t>
    </rPh>
    <rPh sb="17" eb="19">
      <t>イカ</t>
    </rPh>
    <phoneticPr fontId="2"/>
  </si>
  <si>
    <t>1000万円を超え　1200万円以下</t>
    <rPh sb="4" eb="6">
      <t>マンエン</t>
    </rPh>
    <rPh sb="7" eb="8">
      <t>コ</t>
    </rPh>
    <rPh sb="14" eb="16">
      <t>マンエン</t>
    </rPh>
    <rPh sb="16" eb="18">
      <t>イカ</t>
    </rPh>
    <phoneticPr fontId="2"/>
  </si>
  <si>
    <t>1200万円を超え  1400万円以下</t>
    <rPh sb="4" eb="6">
      <t>マンエン</t>
    </rPh>
    <rPh sb="7" eb="8">
      <t>コ</t>
    </rPh>
    <rPh sb="15" eb="17">
      <t>マンエン</t>
    </rPh>
    <rPh sb="17" eb="19">
      <t>イカ</t>
    </rPh>
    <phoneticPr fontId="2"/>
  </si>
  <si>
    <t>　合　計</t>
    <rPh sb="1" eb="2">
      <t>ゴウ</t>
    </rPh>
    <rPh sb="3" eb="4">
      <t>ケイ</t>
    </rPh>
    <phoneticPr fontId="2"/>
  </si>
  <si>
    <t>（１）　　　納　税　義　務　者　数</t>
    <rPh sb="6" eb="7">
      <t>オサメ</t>
    </rPh>
    <rPh sb="8" eb="9">
      <t>ゼイ</t>
    </rPh>
    <rPh sb="10" eb="11">
      <t>タダシ</t>
    </rPh>
    <rPh sb="12" eb="13">
      <t>ツトム</t>
    </rPh>
    <rPh sb="14" eb="15">
      <t>シャ</t>
    </rPh>
    <rPh sb="16" eb="17">
      <t>スウ</t>
    </rPh>
    <phoneticPr fontId="2"/>
  </si>
  <si>
    <t>（２）　　課　税　標　準　額</t>
    <rPh sb="5" eb="6">
      <t>カ</t>
    </rPh>
    <rPh sb="7" eb="8">
      <t>ゼイ</t>
    </rPh>
    <rPh sb="9" eb="10">
      <t>シルベ</t>
    </rPh>
    <rPh sb="11" eb="12">
      <t>ジュン</t>
    </rPh>
    <rPh sb="13" eb="14">
      <t>ガク</t>
    </rPh>
    <phoneticPr fontId="2"/>
  </si>
  <si>
    <t>納税義務者数</t>
    <rPh sb="0" eb="1">
      <t>オサム</t>
    </rPh>
    <rPh sb="1" eb="2">
      <t>ゼイ</t>
    </rPh>
    <rPh sb="2" eb="6">
      <t>ギムシャスウ</t>
    </rPh>
    <phoneticPr fontId="2"/>
  </si>
  <si>
    <t xml:space="preserve"> 総所得金額等の段階</t>
    <rPh sb="1" eb="4">
      <t>ソウショトク</t>
    </rPh>
    <rPh sb="4" eb="6">
      <t>キンガク</t>
    </rPh>
    <rPh sb="6" eb="7">
      <t>トウ</t>
    </rPh>
    <rPh sb="8" eb="10">
      <t>ダンカイ</t>
    </rPh>
    <phoneticPr fontId="2"/>
  </si>
  <si>
    <t>1　人</t>
    <rPh sb="2" eb="3">
      <t>ニン</t>
    </rPh>
    <phoneticPr fontId="2"/>
  </si>
  <si>
    <t>2　人</t>
    <rPh sb="2" eb="3">
      <t>ニン</t>
    </rPh>
    <phoneticPr fontId="2"/>
  </si>
  <si>
    <t>3　人</t>
    <rPh sb="2" eb="3">
      <t>ニン</t>
    </rPh>
    <phoneticPr fontId="2"/>
  </si>
  <si>
    <t>4　人</t>
    <rPh sb="2" eb="3">
      <t>ニン</t>
    </rPh>
    <phoneticPr fontId="2"/>
  </si>
  <si>
    <t>5　人</t>
    <rPh sb="2" eb="3">
      <t>ニン</t>
    </rPh>
    <phoneticPr fontId="2"/>
  </si>
  <si>
    <t>6　人</t>
    <rPh sb="2" eb="3">
      <t>ニン</t>
    </rPh>
    <phoneticPr fontId="2"/>
  </si>
  <si>
    <t>7　人</t>
    <rPh sb="2" eb="3">
      <t>ニン</t>
    </rPh>
    <phoneticPr fontId="2"/>
  </si>
  <si>
    <t>8　人</t>
    <rPh sb="2" eb="3">
      <t>ニン</t>
    </rPh>
    <phoneticPr fontId="2"/>
  </si>
  <si>
    <t>9　人</t>
    <rPh sb="2" eb="3">
      <t>ニン</t>
    </rPh>
    <phoneticPr fontId="2"/>
  </si>
  <si>
    <t xml:space="preserve">  50万円以下の金額</t>
    <rPh sb="4" eb="6">
      <t>マンエン</t>
    </rPh>
    <rPh sb="6" eb="8">
      <t>イカ</t>
    </rPh>
    <rPh sb="9" eb="11">
      <t>キンガク</t>
    </rPh>
    <phoneticPr fontId="2"/>
  </si>
  <si>
    <t>第３１表　総所得金額等の段階別家族数別令和７年度納税義務者数等に関する調（市町村合計）</t>
    <rPh sb="0" eb="1">
      <t>ダイ</t>
    </rPh>
    <rPh sb="3" eb="4">
      <t>ヒョウ</t>
    </rPh>
    <rPh sb="5" eb="8">
      <t>ソウショトク</t>
    </rPh>
    <rPh sb="8" eb="10">
      <t>キンガク</t>
    </rPh>
    <rPh sb="10" eb="11">
      <t>トウ</t>
    </rPh>
    <rPh sb="12" eb="14">
      <t>ダンカイ</t>
    </rPh>
    <rPh sb="14" eb="15">
      <t>ベツ</t>
    </rPh>
    <rPh sb="15" eb="17">
      <t>カゾク</t>
    </rPh>
    <rPh sb="17" eb="18">
      <t>カズ</t>
    </rPh>
    <rPh sb="18" eb="19">
      <t>ベツ</t>
    </rPh>
    <rPh sb="24" eb="26">
      <t>ノウゼイ</t>
    </rPh>
    <rPh sb="26" eb="29">
      <t>ギムシャ</t>
    </rPh>
    <rPh sb="29" eb="31">
      <t>スウトウ</t>
    </rPh>
    <rPh sb="32" eb="33">
      <t>カン</t>
    </rPh>
    <rPh sb="35" eb="36">
      <t>シラ</t>
    </rPh>
    <rPh sb="37" eb="40">
      <t>シチョウソン</t>
    </rPh>
    <rPh sb="40" eb="4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</si>
</sst>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vertical="center" indent="3"/>
    </xf>
    <xf numFmtId="0" fontId="4" fillId="0" borderId="0" xfId="0" applyFont="1" applyAlignment="1">
      <alignment horizontal="left" vertical="center" indent="1"/>
    </xf>
    <xf numFmtId="176" fontId="4" fillId="0" borderId="0" xfId="0" applyNumberFormat="1" applyFont="1" applyAlignment="1">
      <alignment vertical="center" shrinkToFit="1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>
      <alignment vertical="center"/>
    </xf>
    <xf numFmtId="176" fontId="5" fillId="0" borderId="1" xfId="1" applyNumberFormat="1" applyFont="1" applyBorder="1" applyAlignment="1">
      <alignment vertical="center" shrinkToFit="1"/>
    </xf>
    <xf numFmtId="176" fontId="5" fillId="0" borderId="13" xfId="1" applyNumberFormat="1" applyFont="1" applyBorder="1" applyAlignment="1">
      <alignment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distributed" vertical="center" justifyLastLine="1" shrinkToFit="1"/>
    </xf>
    <xf numFmtId="0" fontId="4" fillId="0" borderId="9" xfId="0" applyFont="1" applyBorder="1" applyAlignment="1">
      <alignment horizontal="distributed" vertical="center" justifyLastLine="1" shrinkToFit="1"/>
    </xf>
    <xf numFmtId="0" fontId="4" fillId="0" borderId="10" xfId="0" applyFont="1" applyBorder="1" applyAlignment="1">
      <alignment horizontal="distributed" vertical="center" justifyLastLine="1" shrinkToFit="1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</xdr:rowOff>
    </xdr:from>
    <xdr:to>
      <xdr:col>2</xdr:col>
      <xdr:colOff>0</xdr:colOff>
      <xdr:row>5</xdr:row>
      <xdr:rowOff>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0" y="899160"/>
          <a:ext cx="1691640" cy="4876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2</xdr:row>
      <xdr:rowOff>15240</xdr:rowOff>
    </xdr:from>
    <xdr:to>
      <xdr:col>2</xdr:col>
      <xdr:colOff>0</xdr:colOff>
      <xdr:row>5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22860" y="899160"/>
          <a:ext cx="1668780" cy="670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M38"/>
  <sheetViews>
    <sheetView zoomScaleNormal="100" zoomScaleSheetLayoutView="100" workbookViewId="0">
      <selection sqref="A1:M1"/>
    </sheetView>
  </sheetViews>
  <sheetFormatPr defaultColWidth="9" defaultRowHeight="13.2" x14ac:dyDescent="0.2"/>
  <cols>
    <col min="1" max="2" width="12.33203125" style="1" customWidth="1"/>
    <col min="3" max="13" width="15.77734375" style="1" customWidth="1"/>
    <col min="14" max="14" width="9" style="1"/>
    <col min="15" max="15" width="20.33203125" style="1" customWidth="1"/>
    <col min="16" max="25" width="9.88671875" style="1" customWidth="1"/>
    <col min="26" max="16384" width="9" style="1"/>
  </cols>
  <sheetData>
    <row r="1" spans="1:13" ht="40.049999999999997" customHeight="1" x14ac:dyDescent="0.2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30" customHeight="1" x14ac:dyDescent="0.2">
      <c r="A2" s="14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8" customHeight="1" x14ac:dyDescent="0.2">
      <c r="A3" s="8"/>
      <c r="B3" s="9" t="s">
        <v>0</v>
      </c>
      <c r="C3" s="27" t="s">
        <v>41</v>
      </c>
      <c r="D3" s="15" t="s">
        <v>1</v>
      </c>
      <c r="E3" s="16"/>
      <c r="F3" s="16"/>
      <c r="G3" s="16"/>
      <c r="H3" s="16"/>
      <c r="I3" s="16"/>
      <c r="J3" s="16"/>
      <c r="K3" s="16"/>
      <c r="L3" s="16"/>
      <c r="M3" s="17"/>
    </row>
    <row r="4" spans="1:13" ht="18" customHeight="1" x14ac:dyDescent="0.2">
      <c r="A4" s="10"/>
      <c r="B4" s="2"/>
      <c r="C4" s="28"/>
      <c r="D4" s="13" t="s">
        <v>43</v>
      </c>
      <c r="E4" s="13" t="s">
        <v>44</v>
      </c>
      <c r="F4" s="13" t="s">
        <v>45</v>
      </c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 t="s">
        <v>51</v>
      </c>
      <c r="M4" s="13" t="s">
        <v>3</v>
      </c>
    </row>
    <row r="5" spans="1:13" ht="18" customHeight="1" x14ac:dyDescent="0.2">
      <c r="A5" s="18" t="s">
        <v>42</v>
      </c>
      <c r="B5" s="19"/>
      <c r="C5" s="3" t="s">
        <v>5</v>
      </c>
      <c r="D5" s="4" t="s">
        <v>5</v>
      </c>
      <c r="E5" s="4" t="s">
        <v>6</v>
      </c>
      <c r="F5" s="4" t="s">
        <v>5</v>
      </c>
      <c r="G5" s="4" t="s">
        <v>6</v>
      </c>
      <c r="H5" s="4" t="s">
        <v>5</v>
      </c>
      <c r="I5" s="4" t="s">
        <v>6</v>
      </c>
      <c r="J5" s="4" t="s">
        <v>5</v>
      </c>
      <c r="K5" s="4" t="s">
        <v>6</v>
      </c>
      <c r="L5" s="4" t="s">
        <v>5</v>
      </c>
      <c r="M5" s="4" t="s">
        <v>6</v>
      </c>
    </row>
    <row r="6" spans="1:13" ht="18" customHeight="1" x14ac:dyDescent="0.2">
      <c r="A6" s="22" t="s">
        <v>52</v>
      </c>
      <c r="B6" s="23"/>
      <c r="C6" s="11">
        <v>24656</v>
      </c>
      <c r="D6" s="11">
        <v>24656</v>
      </c>
      <c r="E6" s="12"/>
      <c r="F6" s="12"/>
      <c r="G6" s="12"/>
      <c r="H6" s="12"/>
      <c r="I6" s="12"/>
      <c r="J6" s="12"/>
      <c r="K6" s="12"/>
      <c r="L6" s="12"/>
      <c r="M6" s="12"/>
    </row>
    <row r="7" spans="1:13" ht="18" customHeight="1" x14ac:dyDescent="0.2">
      <c r="A7" s="25" t="s">
        <v>9</v>
      </c>
      <c r="B7" s="26"/>
      <c r="C7" s="11">
        <v>25737</v>
      </c>
      <c r="D7" s="11">
        <v>25737</v>
      </c>
      <c r="E7" s="12"/>
      <c r="F7" s="12"/>
      <c r="G7" s="12"/>
      <c r="H7" s="12"/>
      <c r="I7" s="12"/>
      <c r="J7" s="12"/>
      <c r="K7" s="12"/>
      <c r="L7" s="12"/>
      <c r="M7" s="12"/>
    </row>
    <row r="8" spans="1:13" ht="18" customHeight="1" x14ac:dyDescent="0.2">
      <c r="A8" s="25" t="s">
        <v>10</v>
      </c>
      <c r="B8" s="26"/>
      <c r="C8" s="11">
        <v>32582</v>
      </c>
      <c r="D8" s="11">
        <v>32582</v>
      </c>
      <c r="E8" s="12"/>
      <c r="F8" s="12"/>
      <c r="G8" s="12"/>
      <c r="H8" s="12"/>
      <c r="I8" s="12"/>
      <c r="J8" s="12"/>
      <c r="K8" s="12"/>
      <c r="L8" s="12"/>
      <c r="M8" s="12"/>
    </row>
    <row r="9" spans="1:13" ht="18" customHeight="1" x14ac:dyDescent="0.2">
      <c r="A9" s="25" t="s">
        <v>11</v>
      </c>
      <c r="B9" s="26"/>
      <c r="C9" s="11">
        <v>30191</v>
      </c>
      <c r="D9" s="11">
        <v>30191</v>
      </c>
      <c r="E9" s="12"/>
      <c r="F9" s="12"/>
      <c r="G9" s="12"/>
      <c r="H9" s="12"/>
      <c r="I9" s="12"/>
      <c r="J9" s="12"/>
      <c r="K9" s="12"/>
      <c r="L9" s="12"/>
      <c r="M9" s="12"/>
    </row>
    <row r="10" spans="1:13" ht="18" customHeight="1" x14ac:dyDescent="0.2">
      <c r="A10" s="25" t="s">
        <v>12</v>
      </c>
      <c r="B10" s="26"/>
      <c r="C10" s="11">
        <v>23862</v>
      </c>
      <c r="D10" s="11">
        <v>23862</v>
      </c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8" customHeight="1" x14ac:dyDescent="0.2">
      <c r="A11" s="25" t="s">
        <v>13</v>
      </c>
      <c r="B11" s="26"/>
      <c r="C11" s="11">
        <v>23839</v>
      </c>
      <c r="D11" s="11">
        <v>23839</v>
      </c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8" customHeight="1" x14ac:dyDescent="0.2">
      <c r="A12" s="25" t="s">
        <v>14</v>
      </c>
      <c r="B12" s="26"/>
      <c r="C12" s="11">
        <v>26954</v>
      </c>
      <c r="D12" s="11">
        <v>26954</v>
      </c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8" customHeight="1" x14ac:dyDescent="0.2">
      <c r="A13" s="25" t="s">
        <v>15</v>
      </c>
      <c r="B13" s="26"/>
      <c r="C13" s="11">
        <v>41507</v>
      </c>
      <c r="D13" s="11">
        <v>35917</v>
      </c>
      <c r="E13" s="11">
        <v>5590</v>
      </c>
      <c r="F13" s="12"/>
      <c r="G13" s="12"/>
      <c r="H13" s="12"/>
      <c r="I13" s="12"/>
      <c r="J13" s="12"/>
      <c r="K13" s="12"/>
      <c r="L13" s="12"/>
      <c r="M13" s="12"/>
    </row>
    <row r="14" spans="1:13" ht="18" customHeight="1" x14ac:dyDescent="0.2">
      <c r="A14" s="25" t="s">
        <v>16</v>
      </c>
      <c r="B14" s="26"/>
      <c r="C14" s="11">
        <v>40705</v>
      </c>
      <c r="D14" s="11">
        <v>32847</v>
      </c>
      <c r="E14" s="11">
        <v>7858</v>
      </c>
      <c r="F14" s="12"/>
      <c r="G14" s="12"/>
      <c r="H14" s="12"/>
      <c r="I14" s="12"/>
      <c r="J14" s="12"/>
      <c r="K14" s="12"/>
      <c r="L14" s="12"/>
      <c r="M14" s="12"/>
    </row>
    <row r="15" spans="1:13" ht="18" customHeight="1" x14ac:dyDescent="0.2">
      <c r="A15" s="25" t="s">
        <v>17</v>
      </c>
      <c r="B15" s="26"/>
      <c r="C15" s="11">
        <v>45979</v>
      </c>
      <c r="D15" s="11">
        <v>36566</v>
      </c>
      <c r="E15" s="11">
        <v>9413</v>
      </c>
      <c r="F15" s="12"/>
      <c r="G15" s="12"/>
      <c r="H15" s="12"/>
      <c r="I15" s="12"/>
      <c r="J15" s="12"/>
      <c r="K15" s="12"/>
      <c r="L15" s="12"/>
      <c r="M15" s="12"/>
    </row>
    <row r="16" spans="1:13" ht="18" customHeight="1" x14ac:dyDescent="0.2">
      <c r="A16" s="25" t="s">
        <v>18</v>
      </c>
      <c r="B16" s="26"/>
      <c r="C16" s="11">
        <v>51376</v>
      </c>
      <c r="D16" s="11">
        <v>40754</v>
      </c>
      <c r="E16" s="11">
        <v>10343</v>
      </c>
      <c r="F16" s="11">
        <v>279</v>
      </c>
      <c r="G16" s="12"/>
      <c r="H16" s="12"/>
      <c r="I16" s="12"/>
      <c r="J16" s="12"/>
      <c r="K16" s="12"/>
      <c r="L16" s="12"/>
      <c r="M16" s="12"/>
    </row>
    <row r="17" spans="1:13" ht="18" customHeight="1" x14ac:dyDescent="0.2">
      <c r="A17" s="25" t="s">
        <v>19</v>
      </c>
      <c r="B17" s="26"/>
      <c r="C17" s="11">
        <v>57281</v>
      </c>
      <c r="D17" s="11">
        <v>45108</v>
      </c>
      <c r="E17" s="11">
        <v>11136</v>
      </c>
      <c r="F17" s="11">
        <v>1037</v>
      </c>
      <c r="G17" s="12"/>
      <c r="H17" s="12"/>
      <c r="I17" s="12"/>
      <c r="J17" s="12"/>
      <c r="K17" s="12"/>
      <c r="L17" s="12"/>
      <c r="M17" s="12"/>
    </row>
    <row r="18" spans="1:13" ht="18" customHeight="1" x14ac:dyDescent="0.2">
      <c r="A18" s="25" t="s">
        <v>20</v>
      </c>
      <c r="B18" s="26"/>
      <c r="C18" s="11">
        <v>54486</v>
      </c>
      <c r="D18" s="11">
        <v>42610</v>
      </c>
      <c r="E18" s="11">
        <v>10738</v>
      </c>
      <c r="F18" s="11">
        <v>1138</v>
      </c>
      <c r="G18" s="12"/>
      <c r="H18" s="12"/>
      <c r="I18" s="12"/>
      <c r="J18" s="12"/>
      <c r="K18" s="12"/>
      <c r="L18" s="12"/>
      <c r="M18" s="12"/>
    </row>
    <row r="19" spans="1:13" ht="18" customHeight="1" x14ac:dyDescent="0.2">
      <c r="A19" s="25" t="s">
        <v>21</v>
      </c>
      <c r="B19" s="26"/>
      <c r="C19" s="11">
        <v>54314</v>
      </c>
      <c r="D19" s="11">
        <v>42629</v>
      </c>
      <c r="E19" s="11">
        <v>10395</v>
      </c>
      <c r="F19" s="11">
        <v>1290</v>
      </c>
      <c r="G19" s="12"/>
      <c r="H19" s="12"/>
      <c r="I19" s="12"/>
      <c r="J19" s="12"/>
      <c r="K19" s="12"/>
      <c r="L19" s="12"/>
      <c r="M19" s="12"/>
    </row>
    <row r="20" spans="1:13" ht="18" customHeight="1" x14ac:dyDescent="0.2">
      <c r="A20" s="25" t="s">
        <v>22</v>
      </c>
      <c r="B20" s="26"/>
      <c r="C20" s="11">
        <v>54515</v>
      </c>
      <c r="D20" s="11">
        <v>42758</v>
      </c>
      <c r="E20" s="11">
        <v>10066</v>
      </c>
      <c r="F20" s="11">
        <v>1381</v>
      </c>
      <c r="G20" s="11">
        <v>310</v>
      </c>
      <c r="H20" s="12"/>
      <c r="I20" s="12"/>
      <c r="J20" s="12"/>
      <c r="K20" s="12"/>
      <c r="L20" s="12"/>
      <c r="M20" s="12"/>
    </row>
    <row r="21" spans="1:13" ht="18" customHeight="1" x14ac:dyDescent="0.2">
      <c r="A21" s="25" t="s">
        <v>23</v>
      </c>
      <c r="B21" s="26"/>
      <c r="C21" s="11">
        <v>52362</v>
      </c>
      <c r="D21" s="11">
        <v>40791</v>
      </c>
      <c r="E21" s="11">
        <v>9684</v>
      </c>
      <c r="F21" s="11">
        <v>1429</v>
      </c>
      <c r="G21" s="11">
        <v>458</v>
      </c>
      <c r="H21" s="12"/>
      <c r="I21" s="12"/>
      <c r="J21" s="12"/>
      <c r="K21" s="12"/>
      <c r="L21" s="12"/>
      <c r="M21" s="12"/>
    </row>
    <row r="22" spans="1:13" ht="18" customHeight="1" x14ac:dyDescent="0.2">
      <c r="A22" s="25" t="s">
        <v>24</v>
      </c>
      <c r="B22" s="26"/>
      <c r="C22" s="11">
        <v>55306</v>
      </c>
      <c r="D22" s="11">
        <v>43395</v>
      </c>
      <c r="E22" s="11">
        <v>9512</v>
      </c>
      <c r="F22" s="11">
        <v>1809</v>
      </c>
      <c r="G22" s="11">
        <v>590</v>
      </c>
      <c r="H22" s="12"/>
      <c r="I22" s="12"/>
      <c r="J22" s="12"/>
      <c r="K22" s="12"/>
      <c r="L22" s="12"/>
      <c r="M22" s="12"/>
    </row>
    <row r="23" spans="1:13" ht="18" customHeight="1" x14ac:dyDescent="0.2">
      <c r="A23" s="25" t="s">
        <v>25</v>
      </c>
      <c r="B23" s="26"/>
      <c r="C23" s="11">
        <v>51977</v>
      </c>
      <c r="D23" s="11">
        <v>40772</v>
      </c>
      <c r="E23" s="11">
        <v>8844</v>
      </c>
      <c r="F23" s="11">
        <v>1751</v>
      </c>
      <c r="G23" s="11">
        <v>569</v>
      </c>
      <c r="H23" s="11">
        <v>41</v>
      </c>
      <c r="I23" s="12"/>
      <c r="J23" s="12"/>
      <c r="K23" s="12"/>
      <c r="L23" s="12"/>
      <c r="M23" s="12"/>
    </row>
    <row r="24" spans="1:13" ht="18" customHeight="1" x14ac:dyDescent="0.2">
      <c r="A24" s="25" t="s">
        <v>26</v>
      </c>
      <c r="B24" s="26"/>
      <c r="C24" s="11">
        <v>151643</v>
      </c>
      <c r="D24" s="11">
        <v>118084</v>
      </c>
      <c r="E24" s="11">
        <v>25395</v>
      </c>
      <c r="F24" s="11">
        <v>5858</v>
      </c>
      <c r="G24" s="11">
        <v>1832</v>
      </c>
      <c r="H24" s="11">
        <v>474</v>
      </c>
      <c r="I24" s="12"/>
      <c r="J24" s="12"/>
      <c r="K24" s="12"/>
      <c r="L24" s="12"/>
      <c r="M24" s="12"/>
    </row>
    <row r="25" spans="1:13" ht="18" customHeight="1" x14ac:dyDescent="0.2">
      <c r="A25" s="25" t="s">
        <v>27</v>
      </c>
      <c r="B25" s="26"/>
      <c r="C25" s="11">
        <v>208736</v>
      </c>
      <c r="D25" s="11">
        <v>159658</v>
      </c>
      <c r="E25" s="11">
        <v>34210</v>
      </c>
      <c r="F25" s="11">
        <v>10275</v>
      </c>
      <c r="G25" s="11">
        <v>3511</v>
      </c>
      <c r="H25" s="11">
        <v>888</v>
      </c>
      <c r="I25" s="11">
        <v>179</v>
      </c>
      <c r="J25" s="11">
        <v>15</v>
      </c>
      <c r="K25" s="12"/>
      <c r="L25" s="12"/>
      <c r="M25" s="12"/>
    </row>
    <row r="26" spans="1:13" ht="18" customHeight="1" x14ac:dyDescent="0.2">
      <c r="A26" s="25" t="s">
        <v>28</v>
      </c>
      <c r="B26" s="26"/>
      <c r="C26" s="11">
        <v>187142</v>
      </c>
      <c r="D26" s="11">
        <v>136144</v>
      </c>
      <c r="E26" s="11">
        <v>32093</v>
      </c>
      <c r="F26" s="11">
        <v>12882</v>
      </c>
      <c r="G26" s="11">
        <v>4714</v>
      </c>
      <c r="H26" s="11">
        <v>1042</v>
      </c>
      <c r="I26" s="11">
        <v>221</v>
      </c>
      <c r="J26" s="11">
        <v>43</v>
      </c>
      <c r="K26" s="11">
        <v>3</v>
      </c>
      <c r="L26" s="12"/>
      <c r="M26" s="12"/>
    </row>
    <row r="27" spans="1:13" ht="18" customHeight="1" x14ac:dyDescent="0.2">
      <c r="A27" s="25" t="s">
        <v>29</v>
      </c>
      <c r="B27" s="26"/>
      <c r="C27" s="11">
        <v>160070</v>
      </c>
      <c r="D27" s="11">
        <v>109471</v>
      </c>
      <c r="E27" s="11">
        <v>28911</v>
      </c>
      <c r="F27" s="11">
        <v>14300</v>
      </c>
      <c r="G27" s="11">
        <v>5750</v>
      </c>
      <c r="H27" s="11">
        <v>1308</v>
      </c>
      <c r="I27" s="11">
        <v>265</v>
      </c>
      <c r="J27" s="11">
        <v>53</v>
      </c>
      <c r="K27" s="11">
        <v>10</v>
      </c>
      <c r="L27" s="11">
        <v>1</v>
      </c>
      <c r="M27" s="11">
        <v>1</v>
      </c>
    </row>
    <row r="28" spans="1:13" ht="18" customHeight="1" x14ac:dyDescent="0.2">
      <c r="A28" s="25" t="s">
        <v>30</v>
      </c>
      <c r="B28" s="26"/>
      <c r="C28" s="11">
        <v>236693</v>
      </c>
      <c r="D28" s="11">
        <v>144457</v>
      </c>
      <c r="E28" s="11">
        <v>46038</v>
      </c>
      <c r="F28" s="11">
        <v>29142</v>
      </c>
      <c r="G28" s="11">
        <v>13417</v>
      </c>
      <c r="H28" s="11">
        <v>2966</v>
      </c>
      <c r="I28" s="11">
        <v>519</v>
      </c>
      <c r="J28" s="11">
        <v>112</v>
      </c>
      <c r="K28" s="11">
        <v>29</v>
      </c>
      <c r="L28" s="11">
        <v>7</v>
      </c>
      <c r="M28" s="11">
        <v>6</v>
      </c>
    </row>
    <row r="29" spans="1:13" ht="18" customHeight="1" x14ac:dyDescent="0.2">
      <c r="A29" s="25" t="s">
        <v>31</v>
      </c>
      <c r="B29" s="26"/>
      <c r="C29" s="11">
        <v>150405</v>
      </c>
      <c r="D29" s="11">
        <v>76415</v>
      </c>
      <c r="E29" s="11">
        <v>31966</v>
      </c>
      <c r="F29" s="11">
        <v>25635</v>
      </c>
      <c r="G29" s="11">
        <v>12912</v>
      </c>
      <c r="H29" s="11">
        <v>2883</v>
      </c>
      <c r="I29" s="11">
        <v>460</v>
      </c>
      <c r="J29" s="11">
        <v>94</v>
      </c>
      <c r="K29" s="11">
        <v>23</v>
      </c>
      <c r="L29" s="11">
        <v>9</v>
      </c>
      <c r="M29" s="11">
        <v>8</v>
      </c>
    </row>
    <row r="30" spans="1:13" ht="18" customHeight="1" x14ac:dyDescent="0.2">
      <c r="A30" s="25" t="s">
        <v>32</v>
      </c>
      <c r="B30" s="26"/>
      <c r="C30" s="11">
        <v>108953</v>
      </c>
      <c r="D30" s="11">
        <v>46132</v>
      </c>
      <c r="E30" s="11">
        <v>23866</v>
      </c>
      <c r="F30" s="11">
        <v>22525</v>
      </c>
      <c r="G30" s="11">
        <v>12882</v>
      </c>
      <c r="H30" s="11">
        <v>2994</v>
      </c>
      <c r="I30" s="11">
        <v>443</v>
      </c>
      <c r="J30" s="11">
        <v>79</v>
      </c>
      <c r="K30" s="11">
        <v>28</v>
      </c>
      <c r="L30" s="11">
        <v>3</v>
      </c>
      <c r="M30" s="11">
        <v>1</v>
      </c>
    </row>
    <row r="31" spans="1:13" ht="18" customHeight="1" x14ac:dyDescent="0.2">
      <c r="A31" s="25" t="s">
        <v>33</v>
      </c>
      <c r="B31" s="26"/>
      <c r="C31" s="11">
        <v>75639</v>
      </c>
      <c r="D31" s="11">
        <v>27138</v>
      </c>
      <c r="E31" s="11">
        <v>17582</v>
      </c>
      <c r="F31" s="11">
        <v>17455</v>
      </c>
      <c r="G31" s="11">
        <v>10518</v>
      </c>
      <c r="H31" s="11">
        <v>2443</v>
      </c>
      <c r="I31" s="11">
        <v>409</v>
      </c>
      <c r="J31" s="11">
        <v>62</v>
      </c>
      <c r="K31" s="11">
        <v>26</v>
      </c>
      <c r="L31" s="11">
        <v>1</v>
      </c>
      <c r="M31" s="11">
        <v>5</v>
      </c>
    </row>
    <row r="32" spans="1:13" ht="18" customHeight="1" x14ac:dyDescent="0.2">
      <c r="A32" s="25" t="s">
        <v>34</v>
      </c>
      <c r="B32" s="26"/>
      <c r="C32" s="11">
        <v>49392</v>
      </c>
      <c r="D32" s="11">
        <v>16798</v>
      </c>
      <c r="E32" s="11">
        <v>11864</v>
      </c>
      <c r="F32" s="11">
        <v>11763</v>
      </c>
      <c r="G32" s="11">
        <v>7052</v>
      </c>
      <c r="H32" s="11">
        <v>1597</v>
      </c>
      <c r="I32" s="11">
        <v>252</v>
      </c>
      <c r="J32" s="11">
        <v>45</v>
      </c>
      <c r="K32" s="11">
        <v>16</v>
      </c>
      <c r="L32" s="11">
        <v>4</v>
      </c>
      <c r="M32" s="11">
        <v>1</v>
      </c>
    </row>
    <row r="33" spans="1:13" ht="18" customHeight="1" x14ac:dyDescent="0.2">
      <c r="A33" s="25" t="s">
        <v>35</v>
      </c>
      <c r="B33" s="26"/>
      <c r="C33" s="11">
        <v>35131</v>
      </c>
      <c r="D33" s="11">
        <v>11298</v>
      </c>
      <c r="E33" s="11">
        <v>8539</v>
      </c>
      <c r="F33" s="11">
        <v>8605</v>
      </c>
      <c r="G33" s="11">
        <v>5309</v>
      </c>
      <c r="H33" s="11">
        <v>1175</v>
      </c>
      <c r="I33" s="11">
        <v>164</v>
      </c>
      <c r="J33" s="11">
        <v>28</v>
      </c>
      <c r="K33" s="11">
        <v>8</v>
      </c>
      <c r="L33" s="11">
        <v>3</v>
      </c>
      <c r="M33" s="11">
        <v>2</v>
      </c>
    </row>
    <row r="34" spans="1:13" ht="18" customHeight="1" x14ac:dyDescent="0.2">
      <c r="A34" s="25" t="s">
        <v>36</v>
      </c>
      <c r="B34" s="26"/>
      <c r="C34" s="11">
        <v>43512</v>
      </c>
      <c r="D34" s="11">
        <v>19252</v>
      </c>
      <c r="E34" s="11">
        <v>10402</v>
      </c>
      <c r="F34" s="11">
        <v>10786</v>
      </c>
      <c r="G34" s="11">
        <v>2620</v>
      </c>
      <c r="H34" s="11">
        <v>363</v>
      </c>
      <c r="I34" s="11">
        <v>66</v>
      </c>
      <c r="J34" s="11">
        <v>14</v>
      </c>
      <c r="K34" s="11">
        <v>7</v>
      </c>
      <c r="L34" s="11">
        <v>2</v>
      </c>
      <c r="M34" s="11">
        <v>0</v>
      </c>
    </row>
    <row r="35" spans="1:13" ht="18" customHeight="1" x14ac:dyDescent="0.2">
      <c r="A35" s="25" t="s">
        <v>37</v>
      </c>
      <c r="B35" s="26"/>
      <c r="C35" s="11">
        <v>23850</v>
      </c>
      <c r="D35" s="11">
        <v>10703</v>
      </c>
      <c r="E35" s="11">
        <v>5789</v>
      </c>
      <c r="F35" s="11">
        <v>5652</v>
      </c>
      <c r="G35" s="11">
        <v>1431</v>
      </c>
      <c r="H35" s="11">
        <v>213</v>
      </c>
      <c r="I35" s="11">
        <v>42</v>
      </c>
      <c r="J35" s="11">
        <v>12</v>
      </c>
      <c r="K35" s="11">
        <v>4</v>
      </c>
      <c r="L35" s="11">
        <v>1</v>
      </c>
      <c r="M35" s="11">
        <v>3</v>
      </c>
    </row>
    <row r="36" spans="1:13" ht="18" customHeight="1" x14ac:dyDescent="0.2">
      <c r="A36" s="25" t="s">
        <v>8</v>
      </c>
      <c r="B36" s="26"/>
      <c r="C36" s="11">
        <v>56765</v>
      </c>
      <c r="D36" s="11">
        <v>30647</v>
      </c>
      <c r="E36" s="11">
        <v>11711</v>
      </c>
      <c r="F36" s="11">
        <v>10684</v>
      </c>
      <c r="G36" s="11">
        <v>3073</v>
      </c>
      <c r="H36" s="11">
        <v>498</v>
      </c>
      <c r="I36" s="11">
        <v>103</v>
      </c>
      <c r="J36" s="11">
        <v>31</v>
      </c>
      <c r="K36" s="11">
        <v>9</v>
      </c>
      <c r="L36" s="11">
        <v>6</v>
      </c>
      <c r="M36" s="11">
        <v>3</v>
      </c>
    </row>
    <row r="37" spans="1:13" ht="18" customHeight="1" x14ac:dyDescent="0.2">
      <c r="A37" s="22" t="s">
        <v>38</v>
      </c>
      <c r="B37" s="23"/>
      <c r="C37" s="11">
        <v>2235560</v>
      </c>
      <c r="D37" s="11">
        <v>1538165</v>
      </c>
      <c r="E37" s="11">
        <v>391945</v>
      </c>
      <c r="F37" s="11">
        <v>195676</v>
      </c>
      <c r="G37" s="11">
        <v>86948</v>
      </c>
      <c r="H37" s="11">
        <v>18885</v>
      </c>
      <c r="I37" s="11">
        <v>3123</v>
      </c>
      <c r="J37" s="11">
        <v>588</v>
      </c>
      <c r="K37" s="11">
        <v>163</v>
      </c>
      <c r="L37" s="11">
        <v>37</v>
      </c>
      <c r="M37" s="11">
        <v>30</v>
      </c>
    </row>
    <row r="38" spans="1:13" ht="24" customHeight="1" x14ac:dyDescent="0.2">
      <c r="A38" s="5"/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</sheetData>
  <mergeCells count="37">
    <mergeCell ref="A24:B24"/>
    <mergeCell ref="A26:B26"/>
    <mergeCell ref="A25:B25"/>
    <mergeCell ref="A28:B28"/>
    <mergeCell ref="A37:B37"/>
    <mergeCell ref="A27:B27"/>
    <mergeCell ref="A29:B29"/>
    <mergeCell ref="A30:B30"/>
    <mergeCell ref="A31:B31"/>
    <mergeCell ref="A32:B32"/>
    <mergeCell ref="A33:B33"/>
    <mergeCell ref="A34:B34"/>
    <mergeCell ref="A35:B35"/>
    <mergeCell ref="A36:B36"/>
    <mergeCell ref="A23:B23"/>
    <mergeCell ref="A22:B22"/>
    <mergeCell ref="A17:B17"/>
    <mergeCell ref="A18:B18"/>
    <mergeCell ref="A21:B21"/>
    <mergeCell ref="A19:B19"/>
    <mergeCell ref="A20:B20"/>
    <mergeCell ref="A1:M1"/>
    <mergeCell ref="A6:B6"/>
    <mergeCell ref="A2:M2"/>
    <mergeCell ref="A16:B16"/>
    <mergeCell ref="D3:M3"/>
    <mergeCell ref="A7:B7"/>
    <mergeCell ref="A8:B8"/>
    <mergeCell ref="A9:B9"/>
    <mergeCell ref="A14:B14"/>
    <mergeCell ref="A15:B15"/>
    <mergeCell ref="A10:B10"/>
    <mergeCell ref="A11:B11"/>
    <mergeCell ref="A12:B12"/>
    <mergeCell ref="A13:B13"/>
    <mergeCell ref="C3:C4"/>
    <mergeCell ref="A5:B5"/>
  </mergeCells>
  <phoneticPr fontId="2"/>
  <printOptions horizontalCentered="1"/>
  <pageMargins left="0.59055118110236227" right="0.59055118110236227" top="0.59055118110236227" bottom="0.59055118110236227" header="0.51181102362204722" footer="0.51181102362204722"/>
  <pageSetup paperSize="9" scale="68" orientation="landscape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M37"/>
  <sheetViews>
    <sheetView tabSelected="1" zoomScaleNormal="100" zoomScaleSheetLayoutView="100" workbookViewId="0">
      <selection sqref="A1:M1"/>
    </sheetView>
  </sheetViews>
  <sheetFormatPr defaultColWidth="9" defaultRowHeight="13.2" x14ac:dyDescent="0.2"/>
  <cols>
    <col min="1" max="2" width="12.33203125" customWidth="1"/>
    <col min="3" max="13" width="15.77734375" customWidth="1"/>
  </cols>
  <sheetData>
    <row r="1" spans="1:13" ht="40.049999999999997" customHeight="1" x14ac:dyDescent="0.2">
      <c r="A1" s="14" t="str">
        <f>'31-1'!A1:M1</f>
        <v>第３１表　総所得金額等の段階別家族数別令和７年度納税義務者数等に関する調（市町村合計）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1" customFormat="1" ht="30" customHeight="1" x14ac:dyDescent="0.2">
      <c r="A2" s="14" t="s">
        <v>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" customFormat="1" ht="18" customHeight="1" x14ac:dyDescent="0.2">
      <c r="A3" s="8"/>
      <c r="B3" s="9" t="s">
        <v>0</v>
      </c>
      <c r="C3" s="20" t="s">
        <v>4</v>
      </c>
      <c r="D3" s="15" t="s">
        <v>2</v>
      </c>
      <c r="E3" s="16"/>
      <c r="F3" s="16"/>
      <c r="G3" s="16"/>
      <c r="H3" s="16"/>
      <c r="I3" s="16"/>
      <c r="J3" s="16"/>
      <c r="K3" s="16"/>
      <c r="L3" s="16"/>
      <c r="M3" s="17"/>
    </row>
    <row r="4" spans="1:13" s="1" customFormat="1" ht="18" customHeight="1" x14ac:dyDescent="0.2">
      <c r="A4" s="10"/>
      <c r="B4" s="2"/>
      <c r="C4" s="21"/>
      <c r="D4" s="13" t="s">
        <v>43</v>
      </c>
      <c r="E4" s="13" t="s">
        <v>44</v>
      </c>
      <c r="F4" s="13" t="s">
        <v>45</v>
      </c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 t="s">
        <v>51</v>
      </c>
      <c r="M4" s="13" t="s">
        <v>3</v>
      </c>
    </row>
    <row r="5" spans="1:13" s="1" customFormat="1" ht="18" customHeight="1" x14ac:dyDescent="0.2">
      <c r="A5" s="18" t="s">
        <v>42</v>
      </c>
      <c r="B5" s="19"/>
      <c r="C5" s="3" t="s">
        <v>7</v>
      </c>
      <c r="D5" s="4" t="s">
        <v>7</v>
      </c>
      <c r="E5" s="4" t="s">
        <v>7</v>
      </c>
      <c r="F5" s="4" t="s">
        <v>7</v>
      </c>
      <c r="G5" s="4" t="s">
        <v>7</v>
      </c>
      <c r="H5" s="4" t="s">
        <v>7</v>
      </c>
      <c r="I5" s="4" t="s">
        <v>7</v>
      </c>
      <c r="J5" s="4" t="s">
        <v>7</v>
      </c>
      <c r="K5" s="4" t="s">
        <v>7</v>
      </c>
      <c r="L5" s="4" t="s">
        <v>7</v>
      </c>
      <c r="M5" s="4" t="s">
        <v>7</v>
      </c>
    </row>
    <row r="6" spans="1:13" s="1" customFormat="1" ht="18" customHeight="1" x14ac:dyDescent="0.2">
      <c r="A6" s="22" t="s">
        <v>52</v>
      </c>
      <c r="B6" s="23"/>
      <c r="C6" s="11">
        <v>926360</v>
      </c>
      <c r="D6" s="11">
        <v>926360</v>
      </c>
      <c r="E6" s="12"/>
      <c r="F6" s="12"/>
      <c r="G6" s="12"/>
      <c r="H6" s="12"/>
      <c r="I6" s="12"/>
      <c r="J6" s="12"/>
      <c r="K6" s="12"/>
      <c r="L6" s="12"/>
      <c r="M6" s="12"/>
    </row>
    <row r="7" spans="1:13" s="1" customFormat="1" ht="18" customHeight="1" x14ac:dyDescent="0.2">
      <c r="A7" s="24" t="s">
        <v>9</v>
      </c>
      <c r="B7" s="24"/>
      <c r="C7" s="11">
        <v>2171248</v>
      </c>
      <c r="D7" s="11">
        <v>2171248</v>
      </c>
      <c r="E7" s="12"/>
      <c r="F7" s="12"/>
      <c r="G7" s="12"/>
      <c r="H7" s="12"/>
      <c r="I7" s="12"/>
      <c r="J7" s="12"/>
      <c r="K7" s="12"/>
      <c r="L7" s="12"/>
      <c r="M7" s="12"/>
    </row>
    <row r="8" spans="1:13" s="1" customFormat="1" ht="18" customHeight="1" x14ac:dyDescent="0.2">
      <c r="A8" s="24" t="s">
        <v>10</v>
      </c>
      <c r="B8" s="24"/>
      <c r="C8" s="11">
        <v>4952265</v>
      </c>
      <c r="D8" s="11">
        <v>4952265</v>
      </c>
      <c r="E8" s="12"/>
      <c r="F8" s="12"/>
      <c r="G8" s="12"/>
      <c r="H8" s="12"/>
      <c r="I8" s="12"/>
      <c r="J8" s="12"/>
      <c r="K8" s="12"/>
      <c r="L8" s="12"/>
      <c r="M8" s="12"/>
    </row>
    <row r="9" spans="1:13" s="1" customFormat="1" ht="18" customHeight="1" x14ac:dyDescent="0.2">
      <c r="A9" s="24" t="s">
        <v>11</v>
      </c>
      <c r="B9" s="24"/>
      <c r="C9" s="11">
        <v>6456693</v>
      </c>
      <c r="D9" s="11">
        <v>6456693</v>
      </c>
      <c r="E9" s="12"/>
      <c r="F9" s="12"/>
      <c r="G9" s="12"/>
      <c r="H9" s="12"/>
      <c r="I9" s="12"/>
      <c r="J9" s="12"/>
      <c r="K9" s="12"/>
      <c r="L9" s="12"/>
      <c r="M9" s="12"/>
    </row>
    <row r="10" spans="1:13" s="1" customFormat="1" ht="18" customHeight="1" x14ac:dyDescent="0.2">
      <c r="A10" s="24" t="s">
        <v>12</v>
      </c>
      <c r="B10" s="24"/>
      <c r="C10" s="11">
        <v>6442925</v>
      </c>
      <c r="D10" s="11">
        <v>6442925</v>
      </c>
      <c r="E10" s="12"/>
      <c r="F10" s="12"/>
      <c r="G10" s="12"/>
      <c r="H10" s="12"/>
      <c r="I10" s="12"/>
      <c r="J10" s="12"/>
      <c r="K10" s="12"/>
      <c r="L10" s="12"/>
      <c r="M10" s="12"/>
    </row>
    <row r="11" spans="1:13" s="1" customFormat="1" ht="18" customHeight="1" x14ac:dyDescent="0.2">
      <c r="A11" s="24" t="s">
        <v>13</v>
      </c>
      <c r="B11" s="24"/>
      <c r="C11" s="11">
        <v>8130642</v>
      </c>
      <c r="D11" s="11">
        <v>8130642</v>
      </c>
      <c r="E11" s="12"/>
      <c r="F11" s="12"/>
      <c r="G11" s="12"/>
      <c r="H11" s="12"/>
      <c r="I11" s="12"/>
      <c r="J11" s="12"/>
      <c r="K11" s="12"/>
      <c r="L11" s="12"/>
      <c r="M11" s="12"/>
    </row>
    <row r="12" spans="1:13" s="1" customFormat="1" ht="18" customHeight="1" x14ac:dyDescent="0.2">
      <c r="A12" s="24" t="s">
        <v>14</v>
      </c>
      <c r="B12" s="24"/>
      <c r="C12" s="11">
        <v>11164881</v>
      </c>
      <c r="D12" s="11">
        <v>11164881</v>
      </c>
      <c r="E12" s="12"/>
      <c r="F12" s="12"/>
      <c r="G12" s="12"/>
      <c r="H12" s="12"/>
      <c r="I12" s="12"/>
      <c r="J12" s="12"/>
      <c r="K12" s="12"/>
      <c r="L12" s="12"/>
      <c r="M12" s="12"/>
    </row>
    <row r="13" spans="1:13" s="1" customFormat="1" ht="18" customHeight="1" x14ac:dyDescent="0.2">
      <c r="A13" s="24" t="s">
        <v>15</v>
      </c>
      <c r="B13" s="24"/>
      <c r="C13" s="11">
        <v>18372747</v>
      </c>
      <c r="D13" s="11">
        <v>17361909</v>
      </c>
      <c r="E13" s="11">
        <v>1010838</v>
      </c>
      <c r="F13" s="12"/>
      <c r="G13" s="12"/>
      <c r="H13" s="12"/>
      <c r="I13" s="12"/>
      <c r="J13" s="12"/>
      <c r="K13" s="12"/>
      <c r="L13" s="12"/>
      <c r="M13" s="12"/>
    </row>
    <row r="14" spans="1:13" s="1" customFormat="1" ht="18" customHeight="1" x14ac:dyDescent="0.2">
      <c r="A14" s="24" t="s">
        <v>16</v>
      </c>
      <c r="B14" s="24"/>
      <c r="C14" s="11">
        <v>20037626</v>
      </c>
      <c r="D14" s="11">
        <v>18189974</v>
      </c>
      <c r="E14" s="11">
        <v>1847652</v>
      </c>
      <c r="F14" s="12"/>
      <c r="G14" s="12"/>
      <c r="H14" s="12"/>
      <c r="I14" s="12"/>
      <c r="J14" s="12"/>
      <c r="K14" s="12"/>
      <c r="L14" s="12"/>
      <c r="M14" s="12"/>
    </row>
    <row r="15" spans="1:13" s="1" customFormat="1" ht="18" customHeight="1" x14ac:dyDescent="0.2">
      <c r="A15" s="24" t="s">
        <v>17</v>
      </c>
      <c r="B15" s="24"/>
      <c r="C15" s="11">
        <v>25425057</v>
      </c>
      <c r="D15" s="11">
        <v>22662116</v>
      </c>
      <c r="E15" s="11">
        <v>2762941</v>
      </c>
      <c r="F15" s="12"/>
      <c r="G15" s="12"/>
      <c r="H15" s="12"/>
      <c r="I15" s="12"/>
      <c r="J15" s="12"/>
      <c r="K15" s="12"/>
      <c r="L15" s="12"/>
      <c r="M15" s="12"/>
    </row>
    <row r="16" spans="1:13" s="1" customFormat="1" ht="18" customHeight="1" x14ac:dyDescent="0.2">
      <c r="A16" s="24" t="s">
        <v>18</v>
      </c>
      <c r="B16" s="24"/>
      <c r="C16" s="11">
        <v>31678149</v>
      </c>
      <c r="D16" s="11">
        <v>27907045</v>
      </c>
      <c r="E16" s="11">
        <v>3685741</v>
      </c>
      <c r="F16" s="11">
        <v>85363</v>
      </c>
      <c r="G16" s="12"/>
      <c r="H16" s="12"/>
      <c r="I16" s="12"/>
      <c r="J16" s="12"/>
      <c r="K16" s="12"/>
      <c r="L16" s="12"/>
      <c r="M16" s="12"/>
    </row>
    <row r="17" spans="1:13" s="1" customFormat="1" ht="18" customHeight="1" x14ac:dyDescent="0.2">
      <c r="A17" s="24" t="s">
        <v>19</v>
      </c>
      <c r="B17" s="24"/>
      <c r="C17" s="11">
        <v>39687777</v>
      </c>
      <c r="D17" s="11">
        <v>34587426</v>
      </c>
      <c r="E17" s="11">
        <v>4732511</v>
      </c>
      <c r="F17" s="11">
        <v>367840</v>
      </c>
      <c r="G17" s="12"/>
      <c r="H17" s="12"/>
      <c r="I17" s="12"/>
      <c r="J17" s="12"/>
      <c r="K17" s="12"/>
      <c r="L17" s="12"/>
      <c r="M17" s="12"/>
    </row>
    <row r="18" spans="1:13" s="1" customFormat="1" ht="18" customHeight="1" x14ac:dyDescent="0.2">
      <c r="A18" s="24" t="s">
        <v>20</v>
      </c>
      <c r="B18" s="24"/>
      <c r="C18" s="11">
        <v>41302968</v>
      </c>
      <c r="D18" s="11">
        <v>35639497</v>
      </c>
      <c r="E18" s="11">
        <v>5263141</v>
      </c>
      <c r="F18" s="11">
        <v>400330</v>
      </c>
      <c r="G18" s="12"/>
      <c r="H18" s="12"/>
      <c r="I18" s="12"/>
      <c r="J18" s="12"/>
      <c r="K18" s="12"/>
      <c r="L18" s="12"/>
      <c r="M18" s="12"/>
    </row>
    <row r="19" spans="1:13" s="1" customFormat="1" ht="18" customHeight="1" x14ac:dyDescent="0.2">
      <c r="A19" s="24" t="s">
        <v>21</v>
      </c>
      <c r="B19" s="24"/>
      <c r="C19" s="11">
        <v>45496387</v>
      </c>
      <c r="D19" s="11">
        <v>39066689</v>
      </c>
      <c r="E19" s="11">
        <v>5870203</v>
      </c>
      <c r="F19" s="11">
        <v>559495</v>
      </c>
      <c r="G19" s="12"/>
      <c r="H19" s="12"/>
      <c r="I19" s="12"/>
      <c r="J19" s="12"/>
      <c r="K19" s="12"/>
      <c r="L19" s="12"/>
      <c r="M19" s="12"/>
    </row>
    <row r="20" spans="1:13" s="1" customFormat="1" ht="18" customHeight="1" x14ac:dyDescent="0.2">
      <c r="A20" s="24" t="s">
        <v>22</v>
      </c>
      <c r="B20" s="24"/>
      <c r="C20" s="11">
        <v>49752271</v>
      </c>
      <c r="D20" s="11">
        <v>42554345</v>
      </c>
      <c r="E20" s="11">
        <v>6386875</v>
      </c>
      <c r="F20" s="11">
        <v>666994</v>
      </c>
      <c r="G20" s="11">
        <v>144057</v>
      </c>
      <c r="H20" s="12"/>
      <c r="I20" s="12"/>
      <c r="J20" s="12"/>
      <c r="K20" s="12"/>
      <c r="L20" s="12"/>
      <c r="M20" s="12"/>
    </row>
    <row r="21" spans="1:13" s="1" customFormat="1" ht="18" customHeight="1" x14ac:dyDescent="0.2">
      <c r="A21" s="24" t="s">
        <v>23</v>
      </c>
      <c r="B21" s="24"/>
      <c r="C21" s="11">
        <v>51588606</v>
      </c>
      <c r="D21" s="11">
        <v>43720459</v>
      </c>
      <c r="E21" s="11">
        <v>6894346</v>
      </c>
      <c r="F21" s="11">
        <v>742445</v>
      </c>
      <c r="G21" s="11">
        <v>231356</v>
      </c>
      <c r="H21" s="12"/>
      <c r="I21" s="12"/>
      <c r="J21" s="12"/>
      <c r="K21" s="12"/>
      <c r="L21" s="12"/>
      <c r="M21" s="12"/>
    </row>
    <row r="22" spans="1:13" s="1" customFormat="1" ht="18" customHeight="1" x14ac:dyDescent="0.2">
      <c r="A22" s="24" t="s">
        <v>24</v>
      </c>
      <c r="B22" s="24"/>
      <c r="C22" s="11">
        <v>58747568</v>
      </c>
      <c r="D22" s="11">
        <v>49895229</v>
      </c>
      <c r="E22" s="11">
        <v>7453124</v>
      </c>
      <c r="F22" s="11">
        <v>1078296</v>
      </c>
      <c r="G22" s="11">
        <v>320919</v>
      </c>
      <c r="H22" s="12"/>
      <c r="I22" s="12"/>
      <c r="J22" s="12"/>
      <c r="K22" s="12"/>
      <c r="L22" s="12"/>
      <c r="M22" s="12"/>
    </row>
    <row r="23" spans="1:13" s="1" customFormat="1" ht="18" customHeight="1" x14ac:dyDescent="0.2">
      <c r="A23" s="24" t="s">
        <v>25</v>
      </c>
      <c r="B23" s="24"/>
      <c r="C23" s="11">
        <v>59120878</v>
      </c>
      <c r="D23" s="11">
        <v>50002806</v>
      </c>
      <c r="E23" s="11">
        <v>7628376</v>
      </c>
      <c r="F23" s="11">
        <v>1135793</v>
      </c>
      <c r="G23" s="11">
        <v>324499</v>
      </c>
      <c r="H23" s="11">
        <v>29404</v>
      </c>
      <c r="I23" s="12"/>
      <c r="J23" s="12"/>
      <c r="K23" s="12"/>
      <c r="L23" s="12"/>
      <c r="M23" s="12"/>
    </row>
    <row r="24" spans="1:13" s="1" customFormat="1" ht="18" customHeight="1" x14ac:dyDescent="0.2">
      <c r="A24" s="24" t="s">
        <v>26</v>
      </c>
      <c r="B24" s="24"/>
      <c r="C24" s="11">
        <v>195057099</v>
      </c>
      <c r="D24" s="11">
        <v>162916542</v>
      </c>
      <c r="E24" s="11">
        <v>25645017</v>
      </c>
      <c r="F24" s="11">
        <v>4758870</v>
      </c>
      <c r="G24" s="11">
        <v>1425243</v>
      </c>
      <c r="H24" s="11">
        <v>311427</v>
      </c>
      <c r="I24" s="12"/>
      <c r="J24" s="12"/>
      <c r="K24" s="12"/>
      <c r="L24" s="12"/>
      <c r="M24" s="12"/>
    </row>
    <row r="25" spans="1:13" s="1" customFormat="1" ht="18" customHeight="1" x14ac:dyDescent="0.2">
      <c r="A25" s="24" t="s">
        <v>27</v>
      </c>
      <c r="B25" s="24"/>
      <c r="C25" s="11">
        <v>334244453</v>
      </c>
      <c r="D25" s="11">
        <v>271593167</v>
      </c>
      <c r="E25" s="11">
        <v>45697473</v>
      </c>
      <c r="F25" s="11">
        <v>11946160</v>
      </c>
      <c r="G25" s="11">
        <v>3981281</v>
      </c>
      <c r="H25" s="11">
        <v>855701</v>
      </c>
      <c r="I25" s="11">
        <v>156919</v>
      </c>
      <c r="J25" s="11">
        <v>13752</v>
      </c>
      <c r="K25" s="12"/>
      <c r="L25" s="12"/>
      <c r="M25" s="12"/>
    </row>
    <row r="26" spans="1:13" s="1" customFormat="1" ht="18" customHeight="1" x14ac:dyDescent="0.2">
      <c r="A26" s="24" t="s">
        <v>28</v>
      </c>
      <c r="B26" s="24"/>
      <c r="C26" s="11">
        <v>372196290</v>
      </c>
      <c r="D26" s="11">
        <v>286035769</v>
      </c>
      <c r="E26" s="11">
        <v>56201537</v>
      </c>
      <c r="F26" s="11">
        <v>20747335</v>
      </c>
      <c r="G26" s="11">
        <v>7326020</v>
      </c>
      <c r="H26" s="11">
        <v>1554206</v>
      </c>
      <c r="I26" s="11">
        <v>281896</v>
      </c>
      <c r="J26" s="11">
        <v>47188</v>
      </c>
      <c r="K26" s="11">
        <v>2339</v>
      </c>
      <c r="L26" s="12"/>
      <c r="M26" s="12"/>
    </row>
    <row r="27" spans="1:13" s="1" customFormat="1" ht="18" customHeight="1" x14ac:dyDescent="0.2">
      <c r="A27" s="24" t="s">
        <v>29</v>
      </c>
      <c r="B27" s="24"/>
      <c r="C27" s="11">
        <v>379888458</v>
      </c>
      <c r="D27" s="11">
        <v>274019751</v>
      </c>
      <c r="E27" s="11">
        <v>62287340</v>
      </c>
      <c r="F27" s="11">
        <v>29171154</v>
      </c>
      <c r="G27" s="11">
        <v>11370303</v>
      </c>
      <c r="H27" s="11">
        <v>2486362</v>
      </c>
      <c r="I27" s="11">
        <v>458298</v>
      </c>
      <c r="J27" s="11">
        <v>81120</v>
      </c>
      <c r="K27" s="11">
        <v>11935</v>
      </c>
      <c r="L27" s="11">
        <v>1808</v>
      </c>
      <c r="M27" s="11">
        <v>387</v>
      </c>
    </row>
    <row r="28" spans="1:13" s="1" customFormat="1" ht="18" customHeight="1" x14ac:dyDescent="0.2">
      <c r="A28" s="24" t="s">
        <v>30</v>
      </c>
      <c r="B28" s="24"/>
      <c r="C28" s="11">
        <v>690966190</v>
      </c>
      <c r="D28" s="11">
        <v>443280947</v>
      </c>
      <c r="E28" s="11">
        <v>126810237</v>
      </c>
      <c r="F28" s="11">
        <v>77295944</v>
      </c>
      <c r="G28" s="11">
        <v>34693708</v>
      </c>
      <c r="H28" s="11">
        <v>7364687</v>
      </c>
      <c r="I28" s="11">
        <v>1212361</v>
      </c>
      <c r="J28" s="11">
        <v>243355</v>
      </c>
      <c r="K28" s="11">
        <v>45452</v>
      </c>
      <c r="L28" s="11">
        <v>9925</v>
      </c>
      <c r="M28" s="11">
        <v>9574</v>
      </c>
    </row>
    <row r="29" spans="1:13" s="1" customFormat="1" ht="18" customHeight="1" x14ac:dyDescent="0.2">
      <c r="A29" s="24" t="s">
        <v>31</v>
      </c>
      <c r="B29" s="24"/>
      <c r="C29" s="11">
        <v>557368442</v>
      </c>
      <c r="D29" s="11">
        <v>298055593</v>
      </c>
      <c r="E29" s="11">
        <v>114583686</v>
      </c>
      <c r="F29" s="11">
        <v>89394605</v>
      </c>
      <c r="G29" s="11">
        <v>43868195</v>
      </c>
      <c r="H29" s="11">
        <v>9604587</v>
      </c>
      <c r="I29" s="11">
        <v>1481221</v>
      </c>
      <c r="J29" s="11">
        <v>278228</v>
      </c>
      <c r="K29" s="11">
        <v>60300</v>
      </c>
      <c r="L29" s="11">
        <v>24882</v>
      </c>
      <c r="M29" s="11">
        <v>17145</v>
      </c>
    </row>
    <row r="30" spans="1:13" s="1" customFormat="1" ht="18" customHeight="1" x14ac:dyDescent="0.2">
      <c r="A30" s="24" t="s">
        <v>32</v>
      </c>
      <c r="B30" s="24"/>
      <c r="C30" s="11">
        <v>488948958</v>
      </c>
      <c r="D30" s="11">
        <v>218428163</v>
      </c>
      <c r="E30" s="11">
        <v>105109866</v>
      </c>
      <c r="F30" s="11">
        <v>96880970</v>
      </c>
      <c r="G30" s="11">
        <v>54043254</v>
      </c>
      <c r="H30" s="11">
        <v>12354139</v>
      </c>
      <c r="I30" s="11">
        <v>1743534</v>
      </c>
      <c r="J30" s="11">
        <v>287877</v>
      </c>
      <c r="K30" s="11">
        <v>93990</v>
      </c>
      <c r="L30" s="11">
        <v>6714</v>
      </c>
      <c r="M30" s="11">
        <v>451</v>
      </c>
    </row>
    <row r="31" spans="1:13" s="1" customFormat="1" ht="18" customHeight="1" x14ac:dyDescent="0.2">
      <c r="A31" s="24" t="s">
        <v>33</v>
      </c>
      <c r="B31" s="24"/>
      <c r="C31" s="11">
        <v>400189672</v>
      </c>
      <c r="D31" s="11">
        <v>152504993</v>
      </c>
      <c r="E31" s="11">
        <v>92229985</v>
      </c>
      <c r="F31" s="11">
        <v>88853451</v>
      </c>
      <c r="G31" s="11">
        <v>52331790</v>
      </c>
      <c r="H31" s="11">
        <v>11914032</v>
      </c>
      <c r="I31" s="11">
        <v>1958139</v>
      </c>
      <c r="J31" s="11">
        <v>276927</v>
      </c>
      <c r="K31" s="11">
        <v>101674</v>
      </c>
      <c r="L31" s="11">
        <v>3882</v>
      </c>
      <c r="M31" s="11">
        <v>14799</v>
      </c>
    </row>
    <row r="32" spans="1:13" s="1" customFormat="1" ht="18" customHeight="1" x14ac:dyDescent="0.2">
      <c r="A32" s="24" t="s">
        <v>34</v>
      </c>
      <c r="B32" s="24"/>
      <c r="C32" s="11">
        <v>304513054</v>
      </c>
      <c r="D32" s="11">
        <v>109818813</v>
      </c>
      <c r="E32" s="11">
        <v>72711716</v>
      </c>
      <c r="F32" s="11">
        <v>70055540</v>
      </c>
      <c r="G32" s="11">
        <v>41056123</v>
      </c>
      <c r="H32" s="11">
        <v>9144284</v>
      </c>
      <c r="I32" s="11">
        <v>1385959</v>
      </c>
      <c r="J32" s="11">
        <v>242063</v>
      </c>
      <c r="K32" s="11">
        <v>78119</v>
      </c>
      <c r="L32" s="11">
        <v>17501</v>
      </c>
      <c r="M32" s="11">
        <v>2936</v>
      </c>
    </row>
    <row r="33" spans="1:13" s="1" customFormat="1" ht="18" customHeight="1" x14ac:dyDescent="0.2">
      <c r="A33" s="24" t="s">
        <v>35</v>
      </c>
      <c r="B33" s="24"/>
      <c r="C33" s="11">
        <v>251040931</v>
      </c>
      <c r="D33" s="11">
        <v>84516514</v>
      </c>
      <c r="E33" s="11">
        <v>61047056</v>
      </c>
      <c r="F33" s="11">
        <v>59757893</v>
      </c>
      <c r="G33" s="11">
        <v>36402635</v>
      </c>
      <c r="H33" s="11">
        <v>7972422</v>
      </c>
      <c r="I33" s="11">
        <v>1094254</v>
      </c>
      <c r="J33" s="11">
        <v>173558</v>
      </c>
      <c r="K33" s="11">
        <v>51684</v>
      </c>
      <c r="L33" s="11">
        <v>15572</v>
      </c>
      <c r="M33" s="11">
        <v>9343</v>
      </c>
    </row>
    <row r="34" spans="1:13" s="1" customFormat="1" ht="18" customHeight="1" x14ac:dyDescent="0.2">
      <c r="A34" s="24" t="s">
        <v>36</v>
      </c>
      <c r="B34" s="24"/>
      <c r="C34" s="11">
        <v>371039140</v>
      </c>
      <c r="D34" s="11">
        <v>168724753</v>
      </c>
      <c r="E34" s="11">
        <v>87568358</v>
      </c>
      <c r="F34" s="11">
        <v>89732527</v>
      </c>
      <c r="G34" s="11">
        <v>21419518</v>
      </c>
      <c r="H34" s="11">
        <v>2906151</v>
      </c>
      <c r="I34" s="11">
        <v>527950</v>
      </c>
      <c r="J34" s="11">
        <v>95578</v>
      </c>
      <c r="K34" s="11">
        <v>49512</v>
      </c>
      <c r="L34" s="11">
        <v>14793</v>
      </c>
      <c r="M34" s="11">
        <v>0</v>
      </c>
    </row>
    <row r="35" spans="1:13" s="1" customFormat="1" ht="18" customHeight="1" x14ac:dyDescent="0.2">
      <c r="A35" s="24" t="s">
        <v>37</v>
      </c>
      <c r="B35" s="24"/>
      <c r="C35" s="11">
        <v>248274354</v>
      </c>
      <c r="D35" s="11">
        <v>114131104</v>
      </c>
      <c r="E35" s="11">
        <v>59560464</v>
      </c>
      <c r="F35" s="11">
        <v>57548877</v>
      </c>
      <c r="G35" s="11">
        <v>14387002</v>
      </c>
      <c r="H35" s="11">
        <v>2071195</v>
      </c>
      <c r="I35" s="11">
        <v>402489</v>
      </c>
      <c r="J35" s="11">
        <v>109054</v>
      </c>
      <c r="K35" s="11">
        <v>37346</v>
      </c>
      <c r="L35" s="11">
        <v>6693</v>
      </c>
      <c r="M35" s="11">
        <v>20130</v>
      </c>
    </row>
    <row r="36" spans="1:13" s="1" customFormat="1" ht="18" customHeight="1" x14ac:dyDescent="0.2">
      <c r="A36" s="24" t="s">
        <v>8</v>
      </c>
      <c r="B36" s="24"/>
      <c r="C36" s="11">
        <v>1622049686</v>
      </c>
      <c r="D36" s="11">
        <v>981502505</v>
      </c>
      <c r="E36" s="11">
        <v>303368351</v>
      </c>
      <c r="F36" s="11">
        <v>251702868</v>
      </c>
      <c r="G36" s="11">
        <v>69510353</v>
      </c>
      <c r="H36" s="11">
        <v>11684791</v>
      </c>
      <c r="I36" s="11">
        <v>3065902</v>
      </c>
      <c r="J36" s="11">
        <v>860920</v>
      </c>
      <c r="K36" s="11">
        <v>137298</v>
      </c>
      <c r="L36" s="11">
        <v>150381</v>
      </c>
      <c r="M36" s="11">
        <v>66317</v>
      </c>
    </row>
    <row r="37" spans="1:13" s="1" customFormat="1" ht="18" customHeight="1" x14ac:dyDescent="0.2">
      <c r="A37" s="22" t="s">
        <v>38</v>
      </c>
      <c r="B37" s="23"/>
      <c r="C37" s="11">
        <v>6697231775</v>
      </c>
      <c r="D37" s="11">
        <v>3987361123</v>
      </c>
      <c r="E37" s="11">
        <v>1266356834</v>
      </c>
      <c r="F37" s="11">
        <v>952882750</v>
      </c>
      <c r="G37" s="11">
        <v>392836256</v>
      </c>
      <c r="H37" s="11">
        <v>80253388</v>
      </c>
      <c r="I37" s="11">
        <v>13768922</v>
      </c>
      <c r="J37" s="11">
        <v>2709620</v>
      </c>
      <c r="K37" s="11">
        <v>669649</v>
      </c>
      <c r="L37" s="11">
        <v>252151</v>
      </c>
      <c r="M37" s="11">
        <v>141082</v>
      </c>
    </row>
  </sheetData>
  <mergeCells count="37">
    <mergeCell ref="A37:B37"/>
    <mergeCell ref="A32:B32"/>
    <mergeCell ref="A33:B33"/>
    <mergeCell ref="A14:B14"/>
    <mergeCell ref="A15:B15"/>
    <mergeCell ref="A30:B30"/>
    <mergeCell ref="A31:B31"/>
    <mergeCell ref="A34:B34"/>
    <mergeCell ref="A35:B35"/>
    <mergeCell ref="A36:B36"/>
    <mergeCell ref="A22:B22"/>
    <mergeCell ref="A23:B23"/>
    <mergeCell ref="A24:B24"/>
    <mergeCell ref="A25:B25"/>
    <mergeCell ref="A26:B26"/>
    <mergeCell ref="A27:B27"/>
    <mergeCell ref="A6:B6"/>
    <mergeCell ref="A7:B7"/>
    <mergeCell ref="A8:B8"/>
    <mergeCell ref="A9:B9"/>
    <mergeCell ref="A29:B29"/>
    <mergeCell ref="A21:B21"/>
    <mergeCell ref="A10:B10"/>
    <mergeCell ref="A11:B11"/>
    <mergeCell ref="A12:B12"/>
    <mergeCell ref="A13:B13"/>
    <mergeCell ref="A20:B20"/>
    <mergeCell ref="A16:B16"/>
    <mergeCell ref="A17:B17"/>
    <mergeCell ref="A18:B18"/>
    <mergeCell ref="A19:B19"/>
    <mergeCell ref="A28:B28"/>
    <mergeCell ref="A1:M1"/>
    <mergeCell ref="A2:M2"/>
    <mergeCell ref="D3:M3"/>
    <mergeCell ref="A5:B5"/>
    <mergeCell ref="C3:C4"/>
  </mergeCells>
  <phoneticPr fontId="2"/>
  <pageMargins left="0.7" right="0.7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31-1</vt:lpstr>
      <vt:lpstr>31-2</vt:lpstr>
      <vt:lpstr>'31-1'!Print_Area</vt:lpstr>
      <vt:lpstr>'31-2'!Print_Area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2020-02-20T06:37:32Z</cp:lastPrinted>
  <dcterms:created xsi:type="dcterms:W3CDTF">2005-12-16T02:18:12Z</dcterms:created>
  <dcterms:modified xsi:type="dcterms:W3CDTF">2026-02-17T06:27:30Z</dcterms:modified>
</cp:coreProperties>
</file>