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1C8D02C3-83A8-40BB-845B-78CB1AB58C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2-1" sheetId="4" r:id="rId1"/>
    <sheet name="12-2" sheetId="14" r:id="rId2"/>
    <sheet name="12-3" sheetId="5" r:id="rId3"/>
    <sheet name="12-4" sheetId="13" r:id="rId4"/>
    <sheet name="12-5" sheetId="6" r:id="rId5"/>
    <sheet name="12-6" sheetId="12" r:id="rId6"/>
    <sheet name="12-7" sheetId="7" r:id="rId7"/>
    <sheet name="12-8" sheetId="11" r:id="rId8"/>
  </sheets>
  <definedNames>
    <definedName name="_xlnm.Print_Area" localSheetId="0">'12-1'!$A$1:$L$35</definedName>
    <definedName name="_xlnm.Print_Area" localSheetId="1">'12-2'!$A$1:$O$35</definedName>
    <definedName name="_xlnm.Print_Area" localSheetId="2">'12-3'!$A$1:$O$35</definedName>
    <definedName name="_xlnm.Print_Area" localSheetId="3">'12-4'!$A$1:$N$35</definedName>
    <definedName name="_xlnm.Print_Area" localSheetId="4">'12-5'!$A$1:$N$35</definedName>
    <definedName name="_xlnm.Print_Area" localSheetId="5">'12-6'!$A$1:$M$35</definedName>
    <definedName name="_xlnm.Print_Area" localSheetId="6">'12-7'!$A$1:$O$35</definedName>
    <definedName name="_xlnm.Print_Area" localSheetId="7">'12-8'!$A$1:$R$35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1" l="1"/>
  <c r="A1" i="7"/>
  <c r="A1" i="12"/>
  <c r="A1" i="6"/>
  <c r="A1" i="13"/>
  <c r="A1" i="5"/>
  <c r="A1" i="14"/>
</calcChain>
</file>

<file path=xl/sharedStrings.xml><?xml version="1.0" encoding="utf-8"?>
<sst xmlns="http://schemas.openxmlformats.org/spreadsheetml/2006/main" count="455" uniqueCount="160">
  <si>
    <t>700万円以下の金額</t>
    <rPh sb="3" eb="5">
      <t>マンエン</t>
    </rPh>
    <rPh sb="5" eb="7">
      <t>イカ</t>
    </rPh>
    <rPh sb="8" eb="10">
      <t>キンガク</t>
    </rPh>
    <phoneticPr fontId="4"/>
  </si>
  <si>
    <t>道府県民税</t>
    <rPh sb="0" eb="1">
      <t>ドウ</t>
    </rPh>
    <rPh sb="1" eb="3">
      <t>フケン</t>
    </rPh>
    <rPh sb="3" eb="4">
      <t>ミン</t>
    </rPh>
    <rPh sb="4" eb="5">
      <t>ゼイ</t>
    </rPh>
    <phoneticPr fontId="4"/>
  </si>
  <si>
    <t>200万円を超え  700万円以下</t>
    <rPh sb="6" eb="7">
      <t>コ</t>
    </rPh>
    <rPh sb="15" eb="17">
      <t>イカ</t>
    </rPh>
    <phoneticPr fontId="4"/>
  </si>
  <si>
    <t>200万円以下の金額</t>
    <rPh sb="3" eb="5">
      <t>マンエン</t>
    </rPh>
    <rPh sb="5" eb="7">
      <t>イカ</t>
    </rPh>
    <rPh sb="8" eb="10">
      <t>キンガク</t>
    </rPh>
    <phoneticPr fontId="4"/>
  </si>
  <si>
    <t>市町村民税</t>
    <rPh sb="0" eb="3">
      <t>シチョウソン</t>
    </rPh>
    <rPh sb="3" eb="4">
      <t>ミン</t>
    </rPh>
    <rPh sb="4" eb="5">
      <t>ゼイ</t>
    </rPh>
    <phoneticPr fontId="4"/>
  </si>
  <si>
    <t>市 町 村 民 税</t>
    <rPh sb="0" eb="1">
      <t>シ</t>
    </rPh>
    <rPh sb="2" eb="3">
      <t>マチ</t>
    </rPh>
    <rPh sb="4" eb="5">
      <t>ムラ</t>
    </rPh>
    <rPh sb="6" eb="7">
      <t>ミン</t>
    </rPh>
    <rPh sb="8" eb="9">
      <t>ゼイ</t>
    </rPh>
    <phoneticPr fontId="4"/>
  </si>
  <si>
    <t>(％）</t>
    <phoneticPr fontId="4"/>
  </si>
  <si>
    <t>(千円）</t>
    <rPh sb="1" eb="3">
      <t>センエン</t>
    </rPh>
    <phoneticPr fontId="4"/>
  </si>
  <si>
    <t>（千円）</t>
    <rPh sb="1" eb="3">
      <t>センエン</t>
    </rPh>
    <phoneticPr fontId="4"/>
  </si>
  <si>
    <t>(千円）</t>
    <rPh sb="1" eb="3">
      <t>センエン</t>
    </rPh>
    <phoneticPr fontId="5"/>
  </si>
  <si>
    <t>課税標準額の段階</t>
    <rPh sb="0" eb="2">
      <t>カゼイ</t>
    </rPh>
    <rPh sb="2" eb="4">
      <t>ヒョウジュン</t>
    </rPh>
    <rPh sb="4" eb="5">
      <t>ガク</t>
    </rPh>
    <rPh sb="6" eb="8">
      <t>ダンカイ</t>
    </rPh>
    <phoneticPr fontId="4"/>
  </si>
  <si>
    <t>(70歳以上)</t>
    <rPh sb="3" eb="4">
      <t>サイ</t>
    </rPh>
    <rPh sb="4" eb="6">
      <t>イジョウ</t>
    </rPh>
    <phoneticPr fontId="4"/>
  </si>
  <si>
    <t>(23～69歳)</t>
    <rPh sb="6" eb="7">
      <t>サイ</t>
    </rPh>
    <phoneticPr fontId="4"/>
  </si>
  <si>
    <t>計</t>
    <rPh sb="0" eb="1">
      <t>ケイ</t>
    </rPh>
    <phoneticPr fontId="4"/>
  </si>
  <si>
    <t>(16～18歳)</t>
    <phoneticPr fontId="4"/>
  </si>
  <si>
    <t>同居老親等</t>
    <rPh sb="0" eb="2">
      <t>ドウキョ</t>
    </rPh>
    <rPh sb="2" eb="4">
      <t>ロウシン</t>
    </rPh>
    <rPh sb="4" eb="5">
      <t>トウ</t>
    </rPh>
    <phoneticPr fontId="4"/>
  </si>
  <si>
    <t>特定扶養親族</t>
    <rPh sb="0" eb="2">
      <t>トクテイ</t>
    </rPh>
    <rPh sb="2" eb="4">
      <t>フヨウ</t>
    </rPh>
    <rPh sb="4" eb="6">
      <t>シンゾク</t>
    </rPh>
    <phoneticPr fontId="4"/>
  </si>
  <si>
    <t>所得税の納税義務</t>
    <rPh sb="0" eb="3">
      <t>ショトクゼイ</t>
    </rPh>
    <rPh sb="4" eb="6">
      <t>ノウゼイ</t>
    </rPh>
    <rPh sb="6" eb="8">
      <t>ギム</t>
    </rPh>
    <phoneticPr fontId="4"/>
  </si>
  <si>
    <t>分離短期譲渡所得金額に係るもの</t>
    <rPh sb="0" eb="2">
      <t>ブンリ</t>
    </rPh>
    <rPh sb="2" eb="4">
      <t>タンキ</t>
    </rPh>
    <rPh sb="4" eb="6">
      <t>ジョウト</t>
    </rPh>
    <rPh sb="6" eb="8">
      <t>ショトク</t>
    </rPh>
    <rPh sb="8" eb="10">
      <t>キンガク</t>
    </rPh>
    <rPh sb="11" eb="12">
      <t>カカ</t>
    </rPh>
    <phoneticPr fontId="4"/>
  </si>
  <si>
    <t>配　　偶　　者　　控　　除</t>
    <rPh sb="0" eb="1">
      <t>クバ</t>
    </rPh>
    <rPh sb="3" eb="4">
      <t>グウ</t>
    </rPh>
    <rPh sb="6" eb="7">
      <t>シャ</t>
    </rPh>
    <rPh sb="9" eb="10">
      <t>ヒカエ</t>
    </rPh>
    <rPh sb="12" eb="13">
      <t>ジョ</t>
    </rPh>
    <phoneticPr fontId="4"/>
  </si>
  <si>
    <t>分　離　短　期　譲　渡　所　得　金　額</t>
    <rPh sb="0" eb="1">
      <t>ブン</t>
    </rPh>
    <rPh sb="2" eb="3">
      <t>ハナレ</t>
    </rPh>
    <rPh sb="4" eb="5">
      <t>タン</t>
    </rPh>
    <rPh sb="6" eb="7">
      <t>キ</t>
    </rPh>
    <rPh sb="8" eb="9">
      <t>ユズル</t>
    </rPh>
    <rPh sb="10" eb="11">
      <t>ワタリ</t>
    </rPh>
    <rPh sb="12" eb="13">
      <t>ショ</t>
    </rPh>
    <rPh sb="14" eb="15">
      <t>トク</t>
    </rPh>
    <rPh sb="16" eb="17">
      <t>カネ</t>
    </rPh>
    <rPh sb="18" eb="19">
      <t>ガク</t>
    </rPh>
    <phoneticPr fontId="4"/>
  </si>
  <si>
    <t>分　離　長　期　譲　渡　所　得　金　額</t>
    <rPh sb="0" eb="1">
      <t>ブン</t>
    </rPh>
    <rPh sb="2" eb="3">
      <t>ハナレ</t>
    </rPh>
    <rPh sb="4" eb="5">
      <t>チョウ</t>
    </rPh>
    <phoneticPr fontId="4"/>
  </si>
  <si>
    <t>所　得　割　額</t>
    <rPh sb="0" eb="1">
      <t>トコロ</t>
    </rPh>
    <rPh sb="2" eb="3">
      <t>トク</t>
    </rPh>
    <rPh sb="4" eb="5">
      <t>ワリ</t>
    </rPh>
    <rPh sb="6" eb="7">
      <t>ガク</t>
    </rPh>
    <phoneticPr fontId="4"/>
  </si>
  <si>
    <t>税　　額　　控　　除　　額</t>
    <rPh sb="0" eb="1">
      <t>ゼイ</t>
    </rPh>
    <rPh sb="3" eb="4">
      <t>ガク</t>
    </rPh>
    <rPh sb="6" eb="7">
      <t>ヒカエ</t>
    </rPh>
    <rPh sb="9" eb="10">
      <t>ジョ</t>
    </rPh>
    <rPh sb="12" eb="13">
      <t>ガク</t>
    </rPh>
    <phoneticPr fontId="4"/>
  </si>
  <si>
    <t>区　分　</t>
    <rPh sb="0" eb="1">
      <t>ク</t>
    </rPh>
    <rPh sb="2" eb="3">
      <t>ブン</t>
    </rPh>
    <phoneticPr fontId="4"/>
  </si>
  <si>
    <t>課税標準額</t>
    <rPh sb="0" eb="2">
      <t>カゼイ</t>
    </rPh>
    <rPh sb="2" eb="4">
      <t>ヒョウジュン</t>
    </rPh>
    <rPh sb="4" eb="5">
      <t>ガク</t>
    </rPh>
    <phoneticPr fontId="4"/>
  </si>
  <si>
    <t>所得控除額</t>
    <rPh sb="0" eb="2">
      <t>ショトク</t>
    </rPh>
    <rPh sb="2" eb="5">
      <t>コウジョガク</t>
    </rPh>
    <phoneticPr fontId="4"/>
  </si>
  <si>
    <t>総所得金額等</t>
    <rPh sb="0" eb="3">
      <t>ソウショトク</t>
    </rPh>
    <rPh sb="3" eb="5">
      <t>キンガク</t>
    </rPh>
    <rPh sb="5" eb="6">
      <t>トウ</t>
    </rPh>
    <phoneticPr fontId="4"/>
  </si>
  <si>
    <t>（人）</t>
    <rPh sb="1" eb="2">
      <t>ニン</t>
    </rPh>
    <phoneticPr fontId="4"/>
  </si>
  <si>
    <t>(人)</t>
    <rPh sb="1" eb="2">
      <t>ニン</t>
    </rPh>
    <phoneticPr fontId="4"/>
  </si>
  <si>
    <t>総所得金額</t>
    <rPh sb="0" eb="3">
      <t>ソウショトク</t>
    </rPh>
    <rPh sb="3" eb="5">
      <t>キンガク</t>
    </rPh>
    <phoneticPr fontId="4"/>
  </si>
  <si>
    <t>分　離　短　期　譲　渡　所　得　分</t>
    <rPh sb="0" eb="1">
      <t>ブン</t>
    </rPh>
    <rPh sb="2" eb="3">
      <t>ハナレ</t>
    </rPh>
    <rPh sb="4" eb="5">
      <t>タン</t>
    </rPh>
    <rPh sb="6" eb="7">
      <t>キ</t>
    </rPh>
    <rPh sb="8" eb="9">
      <t>ユズル</t>
    </rPh>
    <rPh sb="10" eb="11">
      <t>ワタリ</t>
    </rPh>
    <rPh sb="12" eb="13">
      <t>ショ</t>
    </rPh>
    <rPh sb="14" eb="15">
      <t>トク</t>
    </rPh>
    <rPh sb="16" eb="17">
      <t>フン</t>
    </rPh>
    <phoneticPr fontId="4"/>
  </si>
  <si>
    <t>分　離　長　期　譲　渡　所　得　分</t>
    <rPh sb="0" eb="1">
      <t>ブン</t>
    </rPh>
    <rPh sb="2" eb="3">
      <t>ハナレ</t>
    </rPh>
    <rPh sb="4" eb="5">
      <t>チョウ</t>
    </rPh>
    <rPh sb="6" eb="7">
      <t>キ</t>
    </rPh>
    <rPh sb="8" eb="9">
      <t>ユズル</t>
    </rPh>
    <rPh sb="10" eb="11">
      <t>ワタリ</t>
    </rPh>
    <rPh sb="12" eb="13">
      <t>ショ</t>
    </rPh>
    <rPh sb="14" eb="15">
      <t>トク</t>
    </rPh>
    <rPh sb="16" eb="17">
      <t>フン</t>
    </rPh>
    <phoneticPr fontId="4"/>
  </si>
  <si>
    <t>分離長期譲渡所得金額に係るもの</t>
    <rPh sb="0" eb="2">
      <t>ブンリ</t>
    </rPh>
    <rPh sb="2" eb="4">
      <t>チョウキ</t>
    </rPh>
    <rPh sb="4" eb="6">
      <t>ジョウト</t>
    </rPh>
    <rPh sb="6" eb="8">
      <t>ショトク</t>
    </rPh>
    <rPh sb="8" eb="10">
      <t>キンガク</t>
    </rPh>
    <rPh sb="11" eb="12">
      <t>カカ</t>
    </rPh>
    <phoneticPr fontId="4"/>
  </si>
  <si>
    <t>障害者控除（同居特障加算分含まず）</t>
    <rPh sb="0" eb="3">
      <t>ショウガイシャ</t>
    </rPh>
    <rPh sb="3" eb="5">
      <t>コウジョ</t>
    </rPh>
    <rPh sb="6" eb="8">
      <t>ドウキョ</t>
    </rPh>
    <rPh sb="8" eb="9">
      <t>トク</t>
    </rPh>
    <rPh sb="9" eb="10">
      <t>サワ</t>
    </rPh>
    <rPh sb="10" eb="12">
      <t>カサン</t>
    </rPh>
    <rPh sb="12" eb="13">
      <t>ブン</t>
    </rPh>
    <rPh sb="13" eb="14">
      <t>フク</t>
    </rPh>
    <phoneticPr fontId="4"/>
  </si>
  <si>
    <t>所　得　控　除　額</t>
    <rPh sb="0" eb="1">
      <t>トコロ</t>
    </rPh>
    <rPh sb="2" eb="3">
      <t>トク</t>
    </rPh>
    <rPh sb="4" eb="5">
      <t>ヒカエ</t>
    </rPh>
    <rPh sb="6" eb="7">
      <t>ジョ</t>
    </rPh>
    <rPh sb="8" eb="9">
      <t>ガク</t>
    </rPh>
    <phoneticPr fontId="4"/>
  </si>
  <si>
    <t>　所　　　　　　　　　　　得　　　　　　　　　　　控　　　　　　　　　　　除　　　　　　　　　　額</t>
    <rPh sb="1" eb="2">
      <t>ショ</t>
    </rPh>
    <rPh sb="13" eb="14">
      <t>トク</t>
    </rPh>
    <rPh sb="25" eb="26">
      <t>ヒカエ</t>
    </rPh>
    <rPh sb="37" eb="38">
      <t>ジョ</t>
    </rPh>
    <rPh sb="48" eb="49">
      <t>ガク</t>
    </rPh>
    <phoneticPr fontId="4"/>
  </si>
  <si>
    <t>総　　所　　得　　金　　額　　等</t>
    <rPh sb="0" eb="1">
      <t>フサ</t>
    </rPh>
    <rPh sb="3" eb="4">
      <t>ショ</t>
    </rPh>
    <rPh sb="6" eb="7">
      <t>トク</t>
    </rPh>
    <rPh sb="9" eb="10">
      <t>カネ</t>
    </rPh>
    <rPh sb="12" eb="13">
      <t>ガク</t>
    </rPh>
    <rPh sb="15" eb="16">
      <t>トウ</t>
    </rPh>
    <phoneticPr fontId="4"/>
  </si>
  <si>
    <t>納　税　義　務　者　数</t>
    <rPh sb="0" eb="1">
      <t>オサム</t>
    </rPh>
    <rPh sb="2" eb="3">
      <t>ゼイ</t>
    </rPh>
    <rPh sb="4" eb="5">
      <t>ギ</t>
    </rPh>
    <rPh sb="6" eb="7">
      <t>ツトム</t>
    </rPh>
    <rPh sb="8" eb="9">
      <t>シャ</t>
    </rPh>
    <rPh sb="10" eb="11">
      <t>スウ</t>
    </rPh>
    <phoneticPr fontId="4"/>
  </si>
  <si>
    <t>算出税額</t>
    <rPh sb="0" eb="2">
      <t>サンシュツ</t>
    </rPh>
    <rPh sb="2" eb="4">
      <t>ゼイガク</t>
    </rPh>
    <phoneticPr fontId="3"/>
  </si>
  <si>
    <t>課税標準額</t>
    <rPh sb="0" eb="2">
      <t>カゼイ</t>
    </rPh>
    <rPh sb="2" eb="4">
      <t>ヒョウジュン</t>
    </rPh>
    <rPh sb="4" eb="5">
      <t>ガク</t>
    </rPh>
    <phoneticPr fontId="3"/>
  </si>
  <si>
    <t>10万円以下の金額</t>
    <rPh sb="2" eb="4">
      <t>マンエン</t>
    </rPh>
    <rPh sb="4" eb="6">
      <t>イカ</t>
    </rPh>
    <rPh sb="7" eb="9">
      <t>キンガク</t>
    </rPh>
    <phoneticPr fontId="4"/>
  </si>
  <si>
    <t>合　計</t>
    <rPh sb="0" eb="1">
      <t>ア</t>
    </rPh>
    <rPh sb="2" eb="3">
      <t>ケイ</t>
    </rPh>
    <phoneticPr fontId="4"/>
  </si>
  <si>
    <t>700万円を超え 1,000万円以下</t>
    <rPh sb="6" eb="7">
      <t>コ</t>
    </rPh>
    <rPh sb="16" eb="18">
      <t>イカ</t>
    </rPh>
    <phoneticPr fontId="4"/>
  </si>
  <si>
    <t>1,000万円を超える金額</t>
    <rPh sb="8" eb="9">
      <t>コ</t>
    </rPh>
    <rPh sb="11" eb="13">
      <t>キンガク</t>
    </rPh>
    <phoneticPr fontId="4"/>
  </si>
  <si>
    <t>10万円を超え  100万円以下</t>
    <phoneticPr fontId="4"/>
  </si>
  <si>
    <t>100万円を超え  200万円以下</t>
    <phoneticPr fontId="4"/>
  </si>
  <si>
    <t>200万円を超え  300万円以下</t>
    <phoneticPr fontId="4"/>
  </si>
  <si>
    <t>300万円を超え  400万円以下</t>
    <phoneticPr fontId="4"/>
  </si>
  <si>
    <t>400万円を超え  550万円以下</t>
    <phoneticPr fontId="4"/>
  </si>
  <si>
    <t>550万円を超え  700万円以下</t>
    <phoneticPr fontId="4"/>
  </si>
  <si>
    <t>700万円を超え 1,000万円以下</t>
    <phoneticPr fontId="4"/>
  </si>
  <si>
    <t>10万円を超え  100万円以下</t>
    <phoneticPr fontId="4"/>
  </si>
  <si>
    <t>200万円を超え  300万円以下</t>
    <phoneticPr fontId="4"/>
  </si>
  <si>
    <t>400万円を超え  550万円以下</t>
    <phoneticPr fontId="4"/>
  </si>
  <si>
    <t>700万円を超え 1,000万円以下</t>
    <phoneticPr fontId="4"/>
  </si>
  <si>
    <t>100万円を超え  200万円以下</t>
    <phoneticPr fontId="4"/>
  </si>
  <si>
    <t>300万円を超え  400万円以下</t>
    <phoneticPr fontId="4"/>
  </si>
  <si>
    <t>400万円を超え  550万円以下</t>
    <phoneticPr fontId="4"/>
  </si>
  <si>
    <t>550万円を超え  700万円以下</t>
    <phoneticPr fontId="4"/>
  </si>
  <si>
    <t>700万円を超え 1,000万円以下</t>
    <phoneticPr fontId="4"/>
  </si>
  <si>
    <t>100万円を超え  200万円以下</t>
    <phoneticPr fontId="4"/>
  </si>
  <si>
    <t>200万円を超え  300万円以下</t>
    <phoneticPr fontId="4"/>
  </si>
  <si>
    <t>300万円を超え  400万円以下</t>
    <phoneticPr fontId="4"/>
  </si>
  <si>
    <t>700万円を超え 1,000万円以下</t>
    <phoneticPr fontId="4"/>
  </si>
  <si>
    <t>550万円を超え  700万円以下</t>
    <phoneticPr fontId="4"/>
  </si>
  <si>
    <t>山林所得金額</t>
    <rPh sb="0" eb="2">
      <t>サンリン</t>
    </rPh>
    <rPh sb="2" eb="4">
      <t>ショトク</t>
    </rPh>
    <rPh sb="4" eb="6">
      <t>キンガク</t>
    </rPh>
    <phoneticPr fontId="4"/>
  </si>
  <si>
    <t>退職所得金額</t>
    <rPh sb="0" eb="2">
      <t>タイショク</t>
    </rPh>
    <rPh sb="2" eb="4">
      <t>ショトク</t>
    </rPh>
    <rPh sb="4" eb="6">
      <t>キンガク</t>
    </rPh>
    <phoneticPr fontId="4"/>
  </si>
  <si>
    <t>小　計</t>
    <rPh sb="0" eb="1">
      <t>ショウ</t>
    </rPh>
    <rPh sb="2" eb="3">
      <t>ケイ</t>
    </rPh>
    <phoneticPr fontId="4"/>
  </si>
  <si>
    <t xml:space="preserve">土地等に係る
事業所得等の
金額
</t>
    <rPh sb="0" eb="3">
      <t>トチトウ</t>
    </rPh>
    <rPh sb="4" eb="5">
      <t>カカ</t>
    </rPh>
    <rPh sb="7" eb="9">
      <t>ジギョウ</t>
    </rPh>
    <rPh sb="9" eb="12">
      <t>ショトクナド</t>
    </rPh>
    <rPh sb="14" eb="16">
      <t>キンガク</t>
    </rPh>
    <phoneticPr fontId="4"/>
  </si>
  <si>
    <t>な　し</t>
  </si>
  <si>
    <t>左のうち
税額調整措置
に係る者</t>
    <rPh sb="0" eb="1">
      <t>ヒダリ</t>
    </rPh>
    <phoneticPr fontId="4"/>
  </si>
  <si>
    <t>あ　り</t>
    <phoneticPr fontId="4"/>
  </si>
  <si>
    <t>一般株式等に係る
譲渡所得等の金額</t>
    <rPh sb="0" eb="2">
      <t>イッパン</t>
    </rPh>
    <phoneticPr fontId="3"/>
  </si>
  <si>
    <t>上場株式等に係る
譲渡所得等の金額</t>
    <rPh sb="0" eb="2">
      <t>ジョウジョウ</t>
    </rPh>
    <rPh sb="2" eb="4">
      <t>カブシキ</t>
    </rPh>
    <rPh sb="4" eb="5">
      <t>トウ</t>
    </rPh>
    <rPh sb="9" eb="11">
      <t>ジョウト</t>
    </rPh>
    <rPh sb="11" eb="13">
      <t>ショトク</t>
    </rPh>
    <rPh sb="13" eb="14">
      <t>トウ</t>
    </rPh>
    <phoneticPr fontId="5"/>
  </si>
  <si>
    <t>上場株式等に係る
配当所得等の金額</t>
    <rPh sb="0" eb="2">
      <t>ジョウジョウ</t>
    </rPh>
    <rPh sb="2" eb="4">
      <t>カブシキ</t>
    </rPh>
    <rPh sb="4" eb="5">
      <t>トウ</t>
    </rPh>
    <rPh sb="13" eb="14">
      <t>トウ</t>
    </rPh>
    <phoneticPr fontId="5"/>
  </si>
  <si>
    <t>先物取引に係る雑所得等の金額</t>
    <rPh sb="0" eb="2">
      <t>サキモノ</t>
    </rPh>
    <rPh sb="2" eb="4">
      <t>トリヒキ</t>
    </rPh>
    <rPh sb="7" eb="10">
      <t>ザッショトク</t>
    </rPh>
    <rPh sb="10" eb="11">
      <t>トウ</t>
    </rPh>
    <rPh sb="12" eb="14">
      <t>キンガク</t>
    </rPh>
    <phoneticPr fontId="4"/>
  </si>
  <si>
    <t>一般の譲渡に
係る金額</t>
    <rPh sb="0" eb="2">
      <t>イッパン</t>
    </rPh>
    <rPh sb="3" eb="5">
      <t>ジョウト</t>
    </rPh>
    <rPh sb="7" eb="8">
      <t>カカ</t>
    </rPh>
    <rPh sb="9" eb="11">
      <t>キンガク</t>
    </rPh>
    <phoneticPr fontId="4"/>
  </si>
  <si>
    <t>優良住宅地
としての
譲渡に係る金額</t>
    <rPh sb="0" eb="2">
      <t>ユウリョウ</t>
    </rPh>
    <rPh sb="2" eb="5">
      <t>ジュウタクチ</t>
    </rPh>
    <phoneticPr fontId="4"/>
  </si>
  <si>
    <t>居住用財産の
譲渡に係る金額</t>
    <rPh sb="0" eb="3">
      <t>キョジュウヨウ</t>
    </rPh>
    <rPh sb="3" eb="5">
      <t>ザイサン</t>
    </rPh>
    <phoneticPr fontId="4"/>
  </si>
  <si>
    <t>一般の譲渡に
係る金額</t>
    <rPh sb="0" eb="2">
      <t>イッパン</t>
    </rPh>
    <rPh sb="3" eb="5">
      <t>ジョウト</t>
    </rPh>
    <phoneticPr fontId="4"/>
  </si>
  <si>
    <t>国、地方公共
団体等に対する
譲渡に係る金額</t>
    <rPh sb="0" eb="1">
      <t>クニ</t>
    </rPh>
    <rPh sb="2" eb="4">
      <t>チホウ</t>
    </rPh>
    <rPh sb="4" eb="6">
      <t>コウキョウ</t>
    </rPh>
    <phoneticPr fontId="4"/>
  </si>
  <si>
    <t>雑損控除</t>
    <rPh sb="0" eb="2">
      <t>ザッソン</t>
    </rPh>
    <rPh sb="2" eb="4">
      <t>コウジョ</t>
    </rPh>
    <phoneticPr fontId="4"/>
  </si>
  <si>
    <t>医療費控除</t>
    <rPh sb="0" eb="3">
      <t>イリョウヒ</t>
    </rPh>
    <rPh sb="3" eb="5">
      <t>コウジョ</t>
    </rPh>
    <phoneticPr fontId="4"/>
  </si>
  <si>
    <t>社会保険料控除</t>
    <rPh sb="0" eb="2">
      <t>シャカイ</t>
    </rPh>
    <rPh sb="2" eb="5">
      <t>ホケンリョウ</t>
    </rPh>
    <rPh sb="5" eb="7">
      <t>コウジョ</t>
    </rPh>
    <phoneticPr fontId="4"/>
  </si>
  <si>
    <t>小規模企業
共済等
掛金控除</t>
    <rPh sb="0" eb="3">
      <t>ショウキボ</t>
    </rPh>
    <rPh sb="3" eb="5">
      <t>キギョウ</t>
    </rPh>
    <phoneticPr fontId="4"/>
  </si>
  <si>
    <t>生命保険料控除</t>
    <rPh sb="0" eb="2">
      <t>セイメイ</t>
    </rPh>
    <rPh sb="2" eb="5">
      <t>ホケンリョウ</t>
    </rPh>
    <rPh sb="5" eb="7">
      <t>コウジョ</t>
    </rPh>
    <phoneticPr fontId="4"/>
  </si>
  <si>
    <t>地震保険料控除</t>
    <rPh sb="0" eb="2">
      <t>ジシン</t>
    </rPh>
    <rPh sb="2" eb="5">
      <t>ホケンリョウ</t>
    </rPh>
    <rPh sb="5" eb="7">
      <t>コウジョ</t>
    </rPh>
    <phoneticPr fontId="4"/>
  </si>
  <si>
    <t>左のうちセルフ
メディケーション
税制に係る分</t>
    <rPh sb="0" eb="1">
      <t>ヒダリ</t>
    </rPh>
    <phoneticPr fontId="4"/>
  </si>
  <si>
    <t>普　通</t>
    <rPh sb="0" eb="1">
      <t>フ</t>
    </rPh>
    <rPh sb="2" eb="3">
      <t>ツウ</t>
    </rPh>
    <phoneticPr fontId="4"/>
  </si>
  <si>
    <t>特　別</t>
    <rPh sb="0" eb="1">
      <t>トク</t>
    </rPh>
    <rPh sb="2" eb="3">
      <t>ベツ</t>
    </rPh>
    <phoneticPr fontId="4"/>
  </si>
  <si>
    <t>一　般</t>
    <rPh sb="0" eb="1">
      <t>１</t>
    </rPh>
    <rPh sb="2" eb="3">
      <t>パン</t>
    </rPh>
    <phoneticPr fontId="4"/>
  </si>
  <si>
    <t>勤労学生控除</t>
    <rPh sb="0" eb="2">
      <t>キンロウ</t>
    </rPh>
    <rPh sb="2" eb="4">
      <t>ガクセイ</t>
    </rPh>
    <rPh sb="4" eb="6">
      <t>コウジョ</t>
    </rPh>
    <phoneticPr fontId="4"/>
  </si>
  <si>
    <t>配偶者特別控除</t>
    <rPh sb="0" eb="3">
      <t>ハイグウシャ</t>
    </rPh>
    <phoneticPr fontId="4"/>
  </si>
  <si>
    <t>扶　　　養　　　控　　　除</t>
    <rPh sb="0" eb="1">
      <t>タモツ</t>
    </rPh>
    <rPh sb="4" eb="5">
      <t>オサム</t>
    </rPh>
    <rPh sb="8" eb="9">
      <t>ヒカエ</t>
    </rPh>
    <rPh sb="12" eb="13">
      <t>ジョ</t>
    </rPh>
    <phoneticPr fontId="4"/>
  </si>
  <si>
    <t>老人扶養親族</t>
    <rPh sb="0" eb="2">
      <t>ロウジン</t>
    </rPh>
    <rPh sb="2" eb="4">
      <t>フヨウ</t>
    </rPh>
    <rPh sb="4" eb="6">
      <t>シンゾク</t>
    </rPh>
    <phoneticPr fontId="4"/>
  </si>
  <si>
    <t>特別障害者
のうち同居
特障加算分
(23万円)</t>
    <phoneticPr fontId="4"/>
  </si>
  <si>
    <t>(19～22歳)</t>
    <phoneticPr fontId="4"/>
  </si>
  <si>
    <t>基礎控除</t>
    <rPh sb="0" eb="1">
      <t>モト</t>
    </rPh>
    <rPh sb="1" eb="2">
      <t>イシズエ</t>
    </rPh>
    <rPh sb="2" eb="4">
      <t>コウジョ</t>
    </rPh>
    <phoneticPr fontId="4"/>
  </si>
  <si>
    <t>総所得金額
に係るもの</t>
    <rPh sb="0" eb="3">
      <t>ソウショトク</t>
    </rPh>
    <rPh sb="3" eb="5">
      <t>キンガク</t>
    </rPh>
    <phoneticPr fontId="4"/>
  </si>
  <si>
    <t>山林所得金額
に係るもの</t>
    <rPh sb="0" eb="2">
      <t>サンリン</t>
    </rPh>
    <rPh sb="2" eb="4">
      <t>ショトク</t>
    </rPh>
    <rPh sb="4" eb="6">
      <t>キンガク</t>
    </rPh>
    <rPh sb="8" eb="9">
      <t>カカ</t>
    </rPh>
    <phoneticPr fontId="4"/>
  </si>
  <si>
    <t>退職所得金額
に係るもの</t>
    <rPh sb="0" eb="2">
      <t>タイショク</t>
    </rPh>
    <rPh sb="2" eb="4">
      <t>ショトク</t>
    </rPh>
    <rPh sb="4" eb="6">
      <t>キンガク</t>
    </rPh>
    <phoneticPr fontId="4"/>
  </si>
  <si>
    <t>小　計
(A)</t>
    <rPh sb="0" eb="1">
      <t>ショウ</t>
    </rPh>
    <rPh sb="2" eb="3">
      <t>ケイ</t>
    </rPh>
    <phoneticPr fontId="4"/>
  </si>
  <si>
    <t>土地等に係る
事業所得等の
金額に係るもの</t>
    <phoneticPr fontId="3"/>
  </si>
  <si>
    <t>一般の譲渡に
係るもの</t>
    <rPh sb="0" eb="2">
      <t>イッパン</t>
    </rPh>
    <rPh sb="3" eb="5">
      <t>ジョウト</t>
    </rPh>
    <phoneticPr fontId="4"/>
  </si>
  <si>
    <t>優良住宅地
としての
譲渡に係るもの</t>
    <rPh sb="0" eb="2">
      <t>ユウリョウ</t>
    </rPh>
    <rPh sb="2" eb="5">
      <t>ジュウタクチ</t>
    </rPh>
    <phoneticPr fontId="4"/>
  </si>
  <si>
    <t>居住用財産の
譲渡に係るもの</t>
    <rPh sb="0" eb="3">
      <t>キョジュウヨウ</t>
    </rPh>
    <rPh sb="3" eb="5">
      <t>ザイサン</t>
    </rPh>
    <phoneticPr fontId="4"/>
  </si>
  <si>
    <t>一般株式等に係る
譲渡所得等の金額
に係るもの</t>
    <rPh sb="0" eb="2">
      <t>イッパン</t>
    </rPh>
    <phoneticPr fontId="3"/>
  </si>
  <si>
    <t>上場株式等に係る
譲渡所得等の金額
に係るもの</t>
    <rPh sb="0" eb="2">
      <t>ジョウジョウ</t>
    </rPh>
    <rPh sb="2" eb="4">
      <t>カブシキ</t>
    </rPh>
    <rPh sb="4" eb="5">
      <t>トウ</t>
    </rPh>
    <rPh sb="6" eb="7">
      <t>カカワ</t>
    </rPh>
    <phoneticPr fontId="5"/>
  </si>
  <si>
    <t>上場株式等に係る
配当所得等の金額
に係るもの</t>
    <rPh sb="0" eb="2">
      <t>ジョウジョウ</t>
    </rPh>
    <rPh sb="2" eb="4">
      <t>カブシキ</t>
    </rPh>
    <rPh sb="4" eb="5">
      <t>トウ</t>
    </rPh>
    <rPh sb="6" eb="7">
      <t>カカワ</t>
    </rPh>
    <phoneticPr fontId="3"/>
  </si>
  <si>
    <t>先物取引に係る
雑所得等の金額
に係るもの</t>
    <rPh sb="0" eb="2">
      <t>サキモノ</t>
    </rPh>
    <rPh sb="2" eb="4">
      <t>トリヒキ</t>
    </rPh>
    <phoneticPr fontId="4"/>
  </si>
  <si>
    <t>総所得金額、山林
所得金額及び
退職所得金額分
(B)</t>
    <rPh sb="0" eb="3">
      <t>ソウショトク</t>
    </rPh>
    <rPh sb="3" eb="5">
      <t>キンガク</t>
    </rPh>
    <rPh sb="6" eb="7">
      <t>ヤマ</t>
    </rPh>
    <phoneticPr fontId="4"/>
  </si>
  <si>
    <t>土地等に係る
事業所得等分</t>
    <rPh sb="0" eb="3">
      <t>トチトウ</t>
    </rPh>
    <rPh sb="4" eb="5">
      <t>カカ</t>
    </rPh>
    <phoneticPr fontId="4"/>
  </si>
  <si>
    <t>国、地方公共
団体等に対する
譲渡に係るもの</t>
    <rPh sb="0" eb="1">
      <t>クニ</t>
    </rPh>
    <rPh sb="2" eb="4">
      <t>チホウ</t>
    </rPh>
    <rPh sb="4" eb="6">
      <t>コウキョウ</t>
    </rPh>
    <phoneticPr fontId="4"/>
  </si>
  <si>
    <t>算　　出　　税　　額</t>
    <rPh sb="0" eb="1">
      <t>ザン</t>
    </rPh>
    <rPh sb="3" eb="4">
      <t>デ</t>
    </rPh>
    <rPh sb="6" eb="7">
      <t>ゼイ</t>
    </rPh>
    <rPh sb="9" eb="10">
      <t>ガク</t>
    </rPh>
    <phoneticPr fontId="4"/>
  </si>
  <si>
    <t>一般株式等に係る
譲渡所得等分</t>
    <rPh sb="0" eb="2">
      <t>イッパン</t>
    </rPh>
    <phoneticPr fontId="3"/>
  </si>
  <si>
    <t>上場株式等に係る
譲渡所得等分</t>
    <rPh sb="0" eb="2">
      <t>ジョウジョウ</t>
    </rPh>
    <rPh sb="2" eb="4">
      <t>カブシキ</t>
    </rPh>
    <rPh sb="4" eb="5">
      <t>トウ</t>
    </rPh>
    <rPh sb="6" eb="7">
      <t>カカ</t>
    </rPh>
    <phoneticPr fontId="5"/>
  </si>
  <si>
    <t>上場株式等に係る
配当所得等分</t>
    <rPh sb="0" eb="2">
      <t>ジョウジョウ</t>
    </rPh>
    <rPh sb="2" eb="4">
      <t>カブシキ</t>
    </rPh>
    <rPh sb="4" eb="5">
      <t>トウ</t>
    </rPh>
    <rPh sb="6" eb="7">
      <t>カカ</t>
    </rPh>
    <phoneticPr fontId="5"/>
  </si>
  <si>
    <t>先物取引に係る雑所得等分</t>
    <rPh sb="0" eb="2">
      <t>サキモノ</t>
    </rPh>
    <rPh sb="2" eb="4">
      <t>トリヒキ</t>
    </rPh>
    <phoneticPr fontId="4"/>
  </si>
  <si>
    <t>一般の譲渡に
係る分</t>
    <rPh sb="0" eb="2">
      <t>イッパン</t>
    </rPh>
    <rPh sb="3" eb="5">
      <t>ジョウト</t>
    </rPh>
    <phoneticPr fontId="4"/>
  </si>
  <si>
    <t>優良住宅地
としての
譲渡に係る分</t>
    <rPh sb="0" eb="2">
      <t>ユウリョウ</t>
    </rPh>
    <rPh sb="2" eb="5">
      <t>ジュウタクチ</t>
    </rPh>
    <phoneticPr fontId="4"/>
  </si>
  <si>
    <t>居住用財産の
譲渡に係る分</t>
    <rPh sb="0" eb="3">
      <t>キョジュウヨウ</t>
    </rPh>
    <rPh sb="3" eb="5">
      <t>ザイサン</t>
    </rPh>
    <phoneticPr fontId="4"/>
  </si>
  <si>
    <t>国、地方公共
団体等に対する
譲渡に係る分</t>
    <rPh sb="0" eb="1">
      <t>クニ</t>
    </rPh>
    <rPh sb="2" eb="4">
      <t>チホウ</t>
    </rPh>
    <rPh sb="4" eb="6">
      <t>コウキョウ</t>
    </rPh>
    <phoneticPr fontId="4"/>
  </si>
  <si>
    <t>税額調整額</t>
    <rPh sb="0" eb="1">
      <t>ゼイ</t>
    </rPh>
    <rPh sb="1" eb="2">
      <t>ガク</t>
    </rPh>
    <phoneticPr fontId="4"/>
  </si>
  <si>
    <t>配当割額の
控除額</t>
    <rPh sb="0" eb="2">
      <t>ハイトウ</t>
    </rPh>
    <rPh sb="2" eb="3">
      <t>ワリ</t>
    </rPh>
    <rPh sb="3" eb="4">
      <t>ガク</t>
    </rPh>
    <phoneticPr fontId="4"/>
  </si>
  <si>
    <t>株式等譲渡
所得割額の
控除額</t>
    <rPh sb="12" eb="14">
      <t>コウジョ</t>
    </rPh>
    <rPh sb="14" eb="15">
      <t>ガク</t>
    </rPh>
    <phoneticPr fontId="4"/>
  </si>
  <si>
    <t>減免税額</t>
    <rPh sb="0" eb="2">
      <t>ゲンメン</t>
    </rPh>
    <rPh sb="2" eb="4">
      <t>ゼイガク</t>
    </rPh>
    <phoneticPr fontId="4"/>
  </si>
  <si>
    <t>平均税率
(B)／(A)</t>
    <rPh sb="0" eb="2">
      <t>ヘイキン</t>
    </rPh>
    <rPh sb="2" eb="4">
      <t>ゼイリツ</t>
    </rPh>
    <phoneticPr fontId="4"/>
  </si>
  <si>
    <t>調整控除</t>
    <rPh sb="0" eb="1">
      <t>チョウ</t>
    </rPh>
    <rPh sb="1" eb="2">
      <t>タダシ</t>
    </rPh>
    <rPh sb="2" eb="4">
      <t>コウジョ</t>
    </rPh>
    <phoneticPr fontId="4"/>
  </si>
  <si>
    <t>配当控除</t>
    <rPh sb="0" eb="1">
      <t>クバ</t>
    </rPh>
    <rPh sb="1" eb="2">
      <t>トウ</t>
    </rPh>
    <rPh sb="2" eb="4">
      <t>コウジョ</t>
    </rPh>
    <phoneticPr fontId="4"/>
  </si>
  <si>
    <t>住宅借入金等
特別税額控除</t>
    <rPh sb="0" eb="2">
      <t>ジュウタク</t>
    </rPh>
    <rPh sb="2" eb="4">
      <t>カリイレ</t>
    </rPh>
    <rPh sb="4" eb="5">
      <t>キン</t>
    </rPh>
    <rPh sb="11" eb="13">
      <t>コウジョ</t>
    </rPh>
    <phoneticPr fontId="4"/>
  </si>
  <si>
    <t>寄附金税額控除</t>
    <rPh sb="0" eb="3">
      <t>キフキン</t>
    </rPh>
    <rPh sb="3" eb="5">
      <t>ゼイガク</t>
    </rPh>
    <rPh sb="5" eb="7">
      <t>コウジョ</t>
    </rPh>
    <phoneticPr fontId="4"/>
  </si>
  <si>
    <t>外国税額控除</t>
    <rPh sb="0" eb="2">
      <t>ガイコク</t>
    </rPh>
    <rPh sb="2" eb="4">
      <t>ゼイガク</t>
    </rPh>
    <rPh sb="4" eb="6">
      <t>コウジョ</t>
    </rPh>
    <phoneticPr fontId="4"/>
  </si>
  <si>
    <t>あ　り</t>
    <phoneticPr fontId="4"/>
  </si>
  <si>
    <t xml:space="preserve">一　般
</t>
    <rPh sb="0" eb="1">
      <t>１</t>
    </rPh>
    <rPh sb="2" eb="3">
      <t>パン</t>
    </rPh>
    <phoneticPr fontId="4"/>
  </si>
  <si>
    <t xml:space="preserve">老人配偶者
</t>
    <rPh sb="0" eb="2">
      <t>ロウジン</t>
    </rPh>
    <rPh sb="2" eb="5">
      <t>ハイグウシャ</t>
    </rPh>
    <phoneticPr fontId="4"/>
  </si>
  <si>
    <t>(70歳以上)</t>
  </si>
  <si>
    <t>(70歳未満)</t>
    <phoneticPr fontId="4"/>
  </si>
  <si>
    <t>（６）　　　合　計　　（その１）</t>
    <rPh sb="6" eb="7">
      <t>ゴウ</t>
    </rPh>
    <rPh sb="8" eb="9">
      <t>ケイ</t>
    </rPh>
    <phoneticPr fontId="4"/>
  </si>
  <si>
    <t>（６）　　　合　計　　（その２）</t>
    <rPh sb="6" eb="7">
      <t>ゴウ</t>
    </rPh>
    <rPh sb="8" eb="9">
      <t>ケイ</t>
    </rPh>
    <phoneticPr fontId="4"/>
  </si>
  <si>
    <t>（６）　　　合　計　　（その３）</t>
    <rPh sb="6" eb="7">
      <t>ゴウ</t>
    </rPh>
    <rPh sb="8" eb="9">
      <t>ケイ</t>
    </rPh>
    <phoneticPr fontId="4"/>
  </si>
  <si>
    <t>（６）　　　合　計　　（その４）</t>
    <rPh sb="6" eb="7">
      <t>ゴウ</t>
    </rPh>
    <rPh sb="8" eb="9">
      <t>ケイ</t>
    </rPh>
    <phoneticPr fontId="4"/>
  </si>
  <si>
    <t>（６）　　　合　計　　（その５）</t>
    <rPh sb="6" eb="7">
      <t>ゴウ</t>
    </rPh>
    <rPh sb="8" eb="9">
      <t>ケイ</t>
    </rPh>
    <phoneticPr fontId="4"/>
  </si>
  <si>
    <t>（６）　　　合　計　　（その６）</t>
    <rPh sb="6" eb="7">
      <t>ゴウ</t>
    </rPh>
    <rPh sb="8" eb="9">
      <t>ケイ</t>
    </rPh>
    <phoneticPr fontId="4"/>
  </si>
  <si>
    <t>（６）　　　合　計　　（その７）</t>
    <rPh sb="6" eb="7">
      <t>ゴウ</t>
    </rPh>
    <rPh sb="8" eb="9">
      <t>ケイ</t>
    </rPh>
    <phoneticPr fontId="4"/>
  </si>
  <si>
    <t>（６）　　　合　計　　（その８）</t>
    <rPh sb="6" eb="7">
      <t>ゴウ</t>
    </rPh>
    <rPh sb="8" eb="9">
      <t>ケイ</t>
    </rPh>
    <phoneticPr fontId="4"/>
  </si>
  <si>
    <t>寡婦控除</t>
    <rPh sb="0" eb="2">
      <t>カフ</t>
    </rPh>
    <rPh sb="2" eb="4">
      <t>コウジョ</t>
    </rPh>
    <phoneticPr fontId="4"/>
  </si>
  <si>
    <t>ひとり親控除</t>
    <rPh sb="3" eb="4">
      <t>オヤ</t>
    </rPh>
    <rPh sb="4" eb="6">
      <t>コウジョ</t>
    </rPh>
    <phoneticPr fontId="4"/>
  </si>
  <si>
    <t>1,000万円を超え 2,000万円以下</t>
    <phoneticPr fontId="3"/>
  </si>
  <si>
    <t>2,000万円を超え 5,000万円以下</t>
    <phoneticPr fontId="3"/>
  </si>
  <si>
    <t>5,000万円を超え １億円以下</t>
    <rPh sb="12" eb="13">
      <t>オク</t>
    </rPh>
    <phoneticPr fontId="3"/>
  </si>
  <si>
    <t>１億円を超える金額</t>
    <rPh sb="1" eb="2">
      <t>オク</t>
    </rPh>
    <rPh sb="2" eb="3">
      <t>エン</t>
    </rPh>
    <rPh sb="4" eb="5">
      <t>コ</t>
    </rPh>
    <rPh sb="7" eb="9">
      <t>キンガク</t>
    </rPh>
    <phoneticPr fontId="4"/>
  </si>
  <si>
    <t>1,000万円を超え 2,000万円以下</t>
    <rPh sb="8" eb="9">
      <t>コ</t>
    </rPh>
    <rPh sb="18" eb="20">
      <t>イカ</t>
    </rPh>
    <phoneticPr fontId="4"/>
  </si>
  <si>
    <t>2,000万円を超え 5,000万円以下</t>
    <rPh sb="8" eb="9">
      <t>コ</t>
    </rPh>
    <rPh sb="18" eb="20">
      <t>イカ</t>
    </rPh>
    <phoneticPr fontId="4"/>
  </si>
  <si>
    <t>5,000万円を超え １億円以下</t>
    <rPh sb="8" eb="9">
      <t>コ</t>
    </rPh>
    <rPh sb="12" eb="13">
      <t>オク</t>
    </rPh>
    <rPh sb="14" eb="16">
      <t>イカ</t>
    </rPh>
    <phoneticPr fontId="4"/>
  </si>
  <si>
    <t>１億円を超える金額</t>
    <rPh sb="2" eb="3">
      <t>エン</t>
    </rPh>
    <rPh sb="4" eb="5">
      <t>コ</t>
    </rPh>
    <rPh sb="7" eb="9">
      <t>キンガク</t>
    </rPh>
    <phoneticPr fontId="4"/>
  </si>
  <si>
    <t>１億円を超える金額</t>
    <rPh sb="1" eb="2">
      <t>オク</t>
    </rPh>
    <rPh sb="4" eb="5">
      <t>コ</t>
    </rPh>
    <rPh sb="7" eb="9">
      <t>キンガク</t>
    </rPh>
    <phoneticPr fontId="4"/>
  </si>
  <si>
    <t>5,000万円を超え １億円以下</t>
    <rPh sb="12" eb="14">
      <t>オクエン</t>
    </rPh>
    <phoneticPr fontId="3"/>
  </si>
  <si>
    <t>定額による
特別控除額</t>
    <rPh sb="0" eb="2">
      <t>テイガク</t>
    </rPh>
    <rPh sb="6" eb="11">
      <t>トクベツコウジョガク</t>
    </rPh>
    <phoneticPr fontId="4"/>
  </si>
  <si>
    <t>第１２表　課税標準額段階別令和７年度分所得割額等に関する調（市町村合計） （第５８表、５９表を含む）</t>
    <rPh sb="0" eb="1">
      <t>ダイ</t>
    </rPh>
    <rPh sb="3" eb="4">
      <t>ヒョウ</t>
    </rPh>
    <rPh sb="5" eb="7">
      <t>カゼイ</t>
    </rPh>
    <rPh sb="7" eb="9">
      <t>ヒョウジュン</t>
    </rPh>
    <rPh sb="9" eb="10">
      <t>ガク</t>
    </rPh>
    <rPh sb="10" eb="12">
      <t>ダンカイ</t>
    </rPh>
    <rPh sb="12" eb="13">
      <t>ベツ</t>
    </rPh>
    <rPh sb="18" eb="19">
      <t>フン</t>
    </rPh>
    <rPh sb="19" eb="21">
      <t>ショトク</t>
    </rPh>
    <rPh sb="21" eb="22">
      <t>ワリ</t>
    </rPh>
    <rPh sb="22" eb="23">
      <t>ガク</t>
    </rPh>
    <rPh sb="23" eb="24">
      <t>トウ</t>
    </rPh>
    <rPh sb="25" eb="26">
      <t>カン</t>
    </rPh>
    <rPh sb="28" eb="29">
      <t>シラ</t>
    </rPh>
    <rPh sb="30" eb="33">
      <t>シチョウソン</t>
    </rPh>
    <rPh sb="33" eb="35">
      <t>ゴウケイ</t>
    </rPh>
    <rPh sb="38" eb="39">
      <t>ダイ</t>
    </rPh>
    <rPh sb="41" eb="42">
      <t>ヒョウ</t>
    </rPh>
    <rPh sb="45" eb="46">
      <t>ヒョウ</t>
    </rPh>
    <rPh sb="47" eb="48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</si>
</sst>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#,##0_ "/>
  </numFmts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2" fillId="0" borderId="0" xfId="1" applyFont="1">
      <alignment vertical="center"/>
    </xf>
    <xf numFmtId="176" fontId="2" fillId="0" borderId="0" xfId="2" quotePrefix="1" applyNumberFormat="1" applyFont="1" applyBorder="1" applyAlignment="1">
      <alignment horizontal="right" vertical="center" shrinkToFit="1"/>
    </xf>
    <xf numFmtId="177" fontId="2" fillId="0" borderId="0" xfId="2" applyNumberFormat="1" applyFont="1" applyBorder="1" applyAlignment="1">
      <alignment horizontal="right" vertical="center" shrinkToFit="1"/>
    </xf>
    <xf numFmtId="0" fontId="2" fillId="0" borderId="5" xfId="1" applyFont="1" applyBorder="1" applyAlignment="1">
      <alignment horizontal="right" vertical="center" shrinkToFit="1"/>
    </xf>
    <xf numFmtId="0" fontId="2" fillId="0" borderId="4" xfId="1" applyFont="1" applyBorder="1" applyAlignment="1">
      <alignment horizontal="right" vertical="center" shrinkToFit="1"/>
    </xf>
    <xf numFmtId="0" fontId="2" fillId="0" borderId="11" xfId="1" applyFont="1" applyBorder="1" applyAlignment="1">
      <alignment horizontal="right" vertical="center" shrinkToFit="1"/>
    </xf>
    <xf numFmtId="0" fontId="2" fillId="0" borderId="6" xfId="1" applyFont="1" applyBorder="1" applyAlignment="1">
      <alignment horizontal="right" vertical="center" shrinkToFit="1"/>
    </xf>
    <xf numFmtId="0" fontId="2" fillId="0" borderId="8" xfId="1" applyFont="1" applyBorder="1" applyAlignment="1">
      <alignment horizontal="right" vertical="center" shrinkToFit="1"/>
    </xf>
    <xf numFmtId="0" fontId="2" fillId="0" borderId="3" xfId="1" applyFont="1" applyBorder="1" applyAlignment="1">
      <alignment horizontal="right" vertical="center"/>
    </xf>
    <xf numFmtId="0" fontId="2" fillId="0" borderId="6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14" xfId="1" applyFont="1" applyBorder="1">
      <alignment vertical="center"/>
    </xf>
    <xf numFmtId="177" fontId="2" fillId="0" borderId="0" xfId="1" applyNumberFormat="1" applyFont="1" applyAlignment="1">
      <alignment horizontal="right" vertical="center" shrinkToFit="1"/>
    </xf>
    <xf numFmtId="0" fontId="2" fillId="0" borderId="0" xfId="1" applyFont="1" applyAlignment="1">
      <alignment horizontal="center" vertical="center" textRotation="255" shrinkToFit="1"/>
    </xf>
    <xf numFmtId="3" fontId="2" fillId="0" borderId="15" xfId="1" applyNumberFormat="1" applyFont="1" applyBorder="1" applyAlignment="1">
      <alignment horizontal="right" vertical="center" shrinkToFit="1"/>
    </xf>
    <xf numFmtId="0" fontId="6" fillId="0" borderId="0" xfId="1" applyFont="1">
      <alignment vertical="center"/>
    </xf>
    <xf numFmtId="3" fontId="2" fillId="0" borderId="15" xfId="2" applyNumberFormat="1" applyFont="1" applyBorder="1" applyAlignment="1">
      <alignment horizontal="right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0" xfId="1" applyFont="1" applyAlignment="1">
      <alignment horizontal="left" vertical="center" indent="1"/>
    </xf>
    <xf numFmtId="0" fontId="2" fillId="0" borderId="15" xfId="1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/>
    </xf>
    <xf numFmtId="3" fontId="6" fillId="0" borderId="1" xfId="2" applyNumberFormat="1" applyFont="1" applyBorder="1" applyAlignment="1">
      <alignment horizontal="right" vertical="center" shrinkToFit="1"/>
    </xf>
    <xf numFmtId="176" fontId="6" fillId="0" borderId="1" xfId="2" quotePrefix="1" applyNumberFormat="1" applyFont="1" applyBorder="1" applyAlignment="1">
      <alignment horizontal="right" vertical="center" shrinkToFit="1"/>
    </xf>
    <xf numFmtId="3" fontId="6" fillId="0" borderId="10" xfId="2" applyNumberFormat="1" applyFont="1" applyBorder="1" applyAlignment="1">
      <alignment horizontal="right" vertical="center" shrinkToFit="1"/>
    </xf>
    <xf numFmtId="176" fontId="6" fillId="0" borderId="10" xfId="2" quotePrefix="1" applyNumberFormat="1" applyFont="1" applyBorder="1" applyAlignment="1">
      <alignment horizontal="right" vertical="center" shrinkToFit="1"/>
    </xf>
    <xf numFmtId="3" fontId="6" fillId="0" borderId="1" xfId="1" applyNumberFormat="1" applyFont="1" applyBorder="1" applyAlignment="1">
      <alignment horizontal="right" vertical="center" shrinkToFit="1"/>
    </xf>
    <xf numFmtId="3" fontId="6" fillId="0" borderId="10" xfId="1" applyNumberFormat="1" applyFont="1" applyBorder="1" applyAlignment="1">
      <alignment horizontal="right" vertical="center" shrinkToFit="1"/>
    </xf>
    <xf numFmtId="177" fontId="6" fillId="0" borderId="10" xfId="1" applyNumberFormat="1" applyFont="1" applyBorder="1" applyAlignment="1">
      <alignment horizontal="right" vertical="center" shrinkToFit="1"/>
    </xf>
    <xf numFmtId="3" fontId="6" fillId="0" borderId="7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/>
    </xf>
    <xf numFmtId="177" fontId="6" fillId="0" borderId="16" xfId="1" applyNumberFormat="1" applyFont="1" applyBorder="1" applyAlignment="1">
      <alignment horizontal="right" vertical="center" shrinkToFit="1"/>
    </xf>
    <xf numFmtId="3" fontId="6" fillId="0" borderId="16" xfId="1" applyNumberFormat="1" applyFont="1" applyBorder="1" applyAlignment="1">
      <alignment horizontal="right" vertical="center" shrinkToFi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justifyLastLine="1"/>
    </xf>
    <xf numFmtId="0" fontId="2" fillId="0" borderId="10" xfId="0" applyFont="1" applyBorder="1" applyAlignment="1">
      <alignment horizontal="center" vertical="center" justifyLastLine="1"/>
    </xf>
    <xf numFmtId="0" fontId="2" fillId="0" borderId="7" xfId="0" applyFont="1" applyBorder="1" applyAlignment="1">
      <alignment horizontal="center" vertical="center" justifyLastLine="1"/>
    </xf>
    <xf numFmtId="0" fontId="2" fillId="0" borderId="9" xfId="1" applyFont="1" applyBorder="1" applyAlignment="1">
      <alignment horizontal="center" vertical="center" textRotation="255" shrinkToFit="1"/>
    </xf>
    <xf numFmtId="0" fontId="2" fillId="0" borderId="8" xfId="1" applyFont="1" applyBorder="1" applyAlignment="1">
      <alignment horizontal="center" vertical="center" textRotation="255" shrinkToFit="1"/>
    </xf>
    <xf numFmtId="0" fontId="2" fillId="0" borderId="5" xfId="1" applyFont="1" applyBorder="1" applyAlignment="1">
      <alignment horizontal="center" vertical="center" textRotation="255" shrinkToFit="1"/>
    </xf>
    <xf numFmtId="0" fontId="2" fillId="0" borderId="7" xfId="0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indent="1"/>
    </xf>
    <xf numFmtId="0" fontId="2" fillId="0" borderId="0" xfId="1" applyFont="1" applyAlignment="1">
      <alignment horizontal="left" vertical="center" indent="1"/>
    </xf>
    <xf numFmtId="0" fontId="2" fillId="0" borderId="12" xfId="1" applyFont="1" applyBorder="1" applyAlignment="1">
      <alignment horizontal="left" vertical="center" indent="1"/>
    </xf>
    <xf numFmtId="0" fontId="2" fillId="0" borderId="4" xfId="1" applyFont="1" applyBorder="1" applyAlignment="1">
      <alignment horizontal="left" vertical="center" indent="1"/>
    </xf>
    <xf numFmtId="0" fontId="2" fillId="0" borderId="11" xfId="1" applyFont="1" applyBorder="1" applyAlignment="1">
      <alignment horizontal="left" vertical="center" indent="1"/>
    </xf>
    <xf numFmtId="0" fontId="2" fillId="0" borderId="3" xfId="1" applyFont="1" applyBorder="1" applyAlignment="1">
      <alignment horizontal="left" vertical="center" indent="1"/>
    </xf>
    <xf numFmtId="0" fontId="2" fillId="0" borderId="13" xfId="1" applyFont="1" applyBorder="1" applyAlignment="1">
      <alignment horizontal="right" vertical="center"/>
    </xf>
    <xf numFmtId="0" fontId="2" fillId="0" borderId="12" xfId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 shrinkToFit="1"/>
    </xf>
    <xf numFmtId="0" fontId="6" fillId="0" borderId="0" xfId="1" applyFont="1" applyAlignment="1">
      <alignment horizontal="center" vertical="center"/>
    </xf>
    <xf numFmtId="0" fontId="1" fillId="0" borderId="0" xfId="1">
      <alignment vertical="center"/>
    </xf>
    <xf numFmtId="0" fontId="2" fillId="0" borderId="1" xfId="1" applyFont="1" applyBorder="1" applyAlignment="1">
      <alignment horizontal="center" vertical="center" textRotation="255"/>
    </xf>
    <xf numFmtId="0" fontId="6" fillId="0" borderId="11" xfId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2" xfId="1" applyFont="1" applyBorder="1" applyAlignment="1">
      <alignment horizontal="center" vertical="center" shrinkToFit="1"/>
    </xf>
    <xf numFmtId="0" fontId="2" fillId="0" borderId="10" xfId="1" applyFont="1" applyBorder="1" applyAlignment="1">
      <alignment horizontal="center" vertical="center" shrinkToFit="1"/>
    </xf>
    <xf numFmtId="0" fontId="2" fillId="0" borderId="7" xfId="1" applyFont="1" applyBorder="1" applyAlignment="1">
      <alignment horizontal="center" vertical="center" shrinkToFit="1"/>
    </xf>
    <xf numFmtId="0" fontId="2" fillId="0" borderId="2" xfId="1" applyFont="1" applyBorder="1" applyAlignment="1">
      <alignment horizontal="center" vertical="center" justifyLastLine="1" shrinkToFit="1"/>
    </xf>
    <xf numFmtId="0" fontId="2" fillId="0" borderId="10" xfId="1" applyFont="1" applyBorder="1" applyAlignment="1">
      <alignment horizontal="center" vertical="center" justifyLastLine="1" shrinkToFit="1"/>
    </xf>
    <xf numFmtId="0" fontId="2" fillId="0" borderId="7" xfId="1" applyFont="1" applyBorder="1" applyAlignment="1">
      <alignment horizontal="center" vertical="center" justifyLastLine="1" shrinkToFit="1"/>
    </xf>
    <xf numFmtId="0" fontId="2" fillId="0" borderId="9" xfId="1" applyFont="1" applyBorder="1" applyAlignment="1">
      <alignment horizontal="center" vertical="center" shrinkToFit="1"/>
    </xf>
    <xf numFmtId="0" fontId="2" fillId="0" borderId="8" xfId="1" applyFont="1" applyBorder="1" applyAlignment="1">
      <alignment horizontal="center" vertical="center" shrinkToFit="1"/>
    </xf>
    <xf numFmtId="0" fontId="2" fillId="0" borderId="9" xfId="1" applyFont="1" applyBorder="1" applyAlignment="1">
      <alignment horizontal="center" vertical="center" wrapText="1" shrinkToFit="1"/>
    </xf>
    <xf numFmtId="0" fontId="2" fillId="0" borderId="8" xfId="1" applyFont="1" applyBorder="1" applyAlignment="1">
      <alignment horizontal="center" vertical="center" wrapText="1" shrinkToFit="1"/>
    </xf>
    <xf numFmtId="0" fontId="2" fillId="0" borderId="9" xfId="1" applyFont="1" applyBorder="1" applyAlignment="1">
      <alignment horizontal="center" vertical="center" wrapText="1" justifyLastLine="1" shrinkToFit="1"/>
    </xf>
    <xf numFmtId="0" fontId="2" fillId="0" borderId="8" xfId="1" applyFont="1" applyBorder="1" applyAlignment="1">
      <alignment horizontal="center" vertical="center" wrapText="1" justifyLastLine="1" shrinkToFit="1"/>
    </xf>
    <xf numFmtId="0" fontId="2" fillId="0" borderId="9" xfId="1" applyFont="1" applyBorder="1" applyAlignment="1">
      <alignment horizontal="distributed" vertical="center" wrapText="1" shrinkToFit="1"/>
    </xf>
    <xf numFmtId="0" fontId="2" fillId="0" borderId="8" xfId="1" applyFont="1" applyBorder="1" applyAlignment="1">
      <alignment horizontal="distributed" vertical="center" shrinkToFit="1"/>
    </xf>
    <xf numFmtId="0" fontId="2" fillId="0" borderId="8" xfId="1" applyFont="1" applyBorder="1" applyAlignment="1">
      <alignment horizontal="distributed" vertical="center" wrapText="1" shrinkToFit="1"/>
    </xf>
    <xf numFmtId="0" fontId="2" fillId="0" borderId="2" xfId="1" applyFont="1" applyBorder="1" applyAlignment="1">
      <alignment horizontal="distributed" vertical="center" justifyLastLine="1"/>
    </xf>
    <xf numFmtId="0" fontId="2" fillId="0" borderId="10" xfId="1" applyFont="1" applyBorder="1" applyAlignment="1">
      <alignment horizontal="distributed" vertical="center" justifyLastLine="1"/>
    </xf>
    <xf numFmtId="0" fontId="2" fillId="0" borderId="7" xfId="1" applyFont="1" applyBorder="1" applyAlignment="1">
      <alignment horizontal="distributed" vertical="center" justifyLastLine="1"/>
    </xf>
    <xf numFmtId="0" fontId="8" fillId="0" borderId="9" xfId="0" applyFont="1" applyBorder="1" applyAlignment="1">
      <alignment horizontal="center" vertical="center" wrapText="1" shrinkToFit="1"/>
    </xf>
    <xf numFmtId="0" fontId="8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justifyLastLine="1"/>
    </xf>
    <xf numFmtId="0" fontId="2" fillId="0" borderId="8" xfId="0" applyFont="1" applyBorder="1" applyAlignment="1">
      <alignment horizontal="center" vertical="center" justifyLastLine="1"/>
    </xf>
    <xf numFmtId="0" fontId="2" fillId="0" borderId="2" xfId="1" applyFont="1" applyBorder="1" applyAlignment="1">
      <alignment horizontal="distributed" vertical="center" justifyLastLine="1" shrinkToFit="1"/>
    </xf>
    <xf numFmtId="0" fontId="2" fillId="0" borderId="10" xfId="1" applyFont="1" applyBorder="1" applyAlignment="1">
      <alignment horizontal="distributed" vertical="center" justifyLastLine="1" shrinkToFit="1"/>
    </xf>
    <xf numFmtId="0" fontId="2" fillId="0" borderId="7" xfId="1" applyFont="1" applyBorder="1" applyAlignment="1">
      <alignment horizontal="distributed" vertical="center" justifyLastLine="1" shrinkToFit="1"/>
    </xf>
    <xf numFmtId="0" fontId="0" fillId="0" borderId="10" xfId="0" applyBorder="1">
      <alignment vertical="center"/>
    </xf>
    <xf numFmtId="0" fontId="0" fillId="0" borderId="7" xfId="0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justifyLastLine="1" shrinkToFit="1"/>
    </xf>
    <xf numFmtId="0" fontId="2" fillId="0" borderId="2" xfId="1" applyFont="1" applyBorder="1" applyAlignment="1">
      <alignment horizontal="center" vertical="center" justifyLastLine="1"/>
    </xf>
    <xf numFmtId="0" fontId="2" fillId="0" borderId="7" xfId="1" applyFont="1" applyBorder="1" applyAlignment="1">
      <alignment horizontal="center" vertical="center" justifyLastLine="1"/>
    </xf>
    <xf numFmtId="0" fontId="2" fillId="0" borderId="9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2" xfId="1" applyFont="1" applyBorder="1" applyAlignment="1">
      <alignment horizontal="distributed" vertical="center" indent="7"/>
    </xf>
    <xf numFmtId="0" fontId="2" fillId="0" borderId="10" xfId="1" applyFont="1" applyBorder="1" applyAlignment="1">
      <alignment horizontal="distributed" vertical="center" indent="7"/>
    </xf>
    <xf numFmtId="0" fontId="2" fillId="0" borderId="7" xfId="1" applyFont="1" applyBorder="1" applyAlignment="1">
      <alignment horizontal="distributed" vertical="center" indent="7"/>
    </xf>
    <xf numFmtId="0" fontId="2" fillId="0" borderId="2" xfId="1" applyFont="1" applyBorder="1" applyAlignment="1">
      <alignment horizontal="distributed" vertical="center" indent="3"/>
    </xf>
    <xf numFmtId="0" fontId="2" fillId="0" borderId="7" xfId="1" applyFont="1" applyBorder="1" applyAlignment="1">
      <alignment horizontal="distributed" vertical="center" indent="3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</cellXfs>
  <cellStyles count="5">
    <cellStyle name="桁区切り 2" xfId="2" xr:uid="{00000000-0005-0000-0000-000000000000}"/>
    <cellStyle name="桁区切り 3" xfId="4" xr:uid="{00000000-0005-0000-0000-000001000000}"/>
    <cellStyle name="標準" xfId="0" builtinId="0"/>
    <cellStyle name="標準 2" xfId="1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9525" y="542925"/>
          <a:ext cx="20478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4867275"/>
          <a:ext cx="1864995" cy="9925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5344775" y="533400"/>
          <a:ext cx="2171700" cy="1200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19050</xdr:rowOff>
    </xdr:from>
    <xdr:to>
      <xdr:col>3</xdr:col>
      <xdr:colOff>38100</xdr:colOff>
      <xdr:row>9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5154930"/>
          <a:ext cx="1986915" cy="116395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9525</xdr:rowOff>
    </xdr:from>
    <xdr:to>
      <xdr:col>3</xdr:col>
      <xdr:colOff>9525</xdr:colOff>
      <xdr:row>8</xdr:row>
      <xdr:rowOff>152400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30718125" y="514350"/>
          <a:ext cx="2171700" cy="1200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3</xdr:col>
      <xdr:colOff>0</xdr:colOff>
      <xdr:row>8</xdr:row>
      <xdr:rowOff>133350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9525" y="4838700"/>
          <a:ext cx="1948815" cy="101727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38100</xdr:rowOff>
    </xdr:from>
    <xdr:to>
      <xdr:col>2</xdr:col>
      <xdr:colOff>714375</xdr:colOff>
      <xdr:row>8</xdr:row>
      <xdr:rowOff>152400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 bwMode="auto">
        <a:xfrm>
          <a:off x="46120050" y="542925"/>
          <a:ext cx="2019300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2" name="Line 8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9525" y="5156835"/>
          <a:ext cx="1842135" cy="9925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37"/>
  <sheetViews>
    <sheetView tabSelected="1" zoomScaleNormal="100" zoomScaleSheetLayoutView="100" workbookViewId="0">
      <selection sqref="A1:L1"/>
    </sheetView>
  </sheetViews>
  <sheetFormatPr defaultColWidth="9" defaultRowHeight="10.8" x14ac:dyDescent="0.2"/>
  <cols>
    <col min="1" max="1" width="2.44140625" style="1" bestFit="1" customWidth="1"/>
    <col min="2" max="3" width="13.5546875" style="1" customWidth="1"/>
    <col min="4" max="7" width="13.77734375" style="1" customWidth="1"/>
    <col min="8" max="8" width="15.77734375" style="1" customWidth="1"/>
    <col min="9" max="10" width="13.77734375" style="1" customWidth="1"/>
    <col min="11" max="11" width="15.77734375" style="1" customWidth="1"/>
    <col min="12" max="12" width="13.77734375" style="1" customWidth="1"/>
    <col min="13" max="13" width="9.6640625" style="1" customWidth="1"/>
    <col min="14" max="16384" width="9" style="1"/>
  </cols>
  <sheetData>
    <row r="1" spans="1:17" ht="40.049999999999997" customHeight="1" x14ac:dyDescent="0.2">
      <c r="A1" s="65" t="s">
        <v>159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7" ht="30" customHeight="1" x14ac:dyDescent="0.2">
      <c r="A2" s="68" t="s">
        <v>138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7" ht="19.95" customHeight="1" x14ac:dyDescent="0.2">
      <c r="A3" s="13"/>
      <c r="B3" s="12"/>
      <c r="C3" s="62" t="s">
        <v>24</v>
      </c>
      <c r="D3" s="71" t="s">
        <v>38</v>
      </c>
      <c r="E3" s="72"/>
      <c r="F3" s="72"/>
      <c r="G3" s="73"/>
      <c r="H3" s="74" t="s">
        <v>37</v>
      </c>
      <c r="I3" s="75"/>
      <c r="J3" s="75"/>
      <c r="K3" s="75"/>
      <c r="L3" s="76"/>
    </row>
    <row r="4" spans="1:17" ht="15" customHeight="1" x14ac:dyDescent="0.2">
      <c r="A4" s="10"/>
      <c r="C4" s="63"/>
      <c r="D4" s="42" t="s">
        <v>17</v>
      </c>
      <c r="E4" s="43"/>
      <c r="F4" s="69" t="s">
        <v>13</v>
      </c>
      <c r="G4" s="33"/>
      <c r="H4" s="44" t="s">
        <v>30</v>
      </c>
      <c r="I4" s="44" t="s">
        <v>66</v>
      </c>
      <c r="J4" s="44" t="s">
        <v>67</v>
      </c>
      <c r="K4" s="77" t="s">
        <v>68</v>
      </c>
      <c r="L4" s="79" t="s">
        <v>69</v>
      </c>
    </row>
    <row r="5" spans="1:17" ht="15" customHeight="1" x14ac:dyDescent="0.2">
      <c r="A5" s="10"/>
      <c r="C5" s="11"/>
      <c r="D5" s="44" t="s">
        <v>72</v>
      </c>
      <c r="E5" s="64" t="s">
        <v>70</v>
      </c>
      <c r="F5" s="70"/>
      <c r="G5" s="38" t="s">
        <v>71</v>
      </c>
      <c r="H5" s="45"/>
      <c r="I5" s="45"/>
      <c r="J5" s="45"/>
      <c r="K5" s="78"/>
      <c r="L5" s="80"/>
    </row>
    <row r="6" spans="1:17" ht="15" customHeight="1" x14ac:dyDescent="0.2">
      <c r="A6" s="10"/>
      <c r="C6" s="11"/>
      <c r="D6" s="45"/>
      <c r="E6" s="64"/>
      <c r="F6" s="70"/>
      <c r="G6" s="41"/>
      <c r="H6" s="45"/>
      <c r="I6" s="45"/>
      <c r="J6" s="45"/>
      <c r="K6" s="78"/>
      <c r="L6" s="80"/>
    </row>
    <row r="7" spans="1:17" ht="15" customHeight="1" x14ac:dyDescent="0.2">
      <c r="A7" s="10"/>
      <c r="C7" s="11"/>
      <c r="D7" s="45"/>
      <c r="E7" s="64"/>
      <c r="F7" s="70"/>
      <c r="G7" s="41"/>
      <c r="H7" s="45"/>
      <c r="I7" s="45"/>
      <c r="J7" s="45"/>
      <c r="K7" s="78"/>
      <c r="L7" s="80"/>
    </row>
    <row r="8" spans="1:17" ht="15" customHeight="1" x14ac:dyDescent="0.2">
      <c r="A8" s="56" t="s">
        <v>10</v>
      </c>
      <c r="B8" s="57"/>
      <c r="C8" s="58"/>
      <c r="D8" s="45"/>
      <c r="E8" s="64"/>
      <c r="F8" s="70"/>
      <c r="G8" s="41"/>
      <c r="H8" s="45"/>
      <c r="I8" s="45"/>
      <c r="J8" s="45"/>
      <c r="K8" s="78"/>
      <c r="L8" s="80"/>
    </row>
    <row r="9" spans="1:17" ht="15" customHeight="1" x14ac:dyDescent="0.2">
      <c r="A9" s="59"/>
      <c r="B9" s="60"/>
      <c r="C9" s="61"/>
      <c r="D9" s="7" t="s">
        <v>29</v>
      </c>
      <c r="E9" s="7" t="s">
        <v>29</v>
      </c>
      <c r="F9" s="7" t="s">
        <v>29</v>
      </c>
      <c r="G9" s="4" t="s">
        <v>28</v>
      </c>
      <c r="H9" s="8" t="s">
        <v>7</v>
      </c>
      <c r="I9" s="8" t="s">
        <v>7</v>
      </c>
      <c r="J9" s="8" t="s">
        <v>7</v>
      </c>
      <c r="K9" s="8" t="s">
        <v>7</v>
      </c>
      <c r="L9" s="8" t="s">
        <v>7</v>
      </c>
    </row>
    <row r="10" spans="1:17" ht="30" customHeight="1" x14ac:dyDescent="0.2">
      <c r="A10" s="67" t="s">
        <v>5</v>
      </c>
      <c r="B10" s="46" t="s">
        <v>41</v>
      </c>
      <c r="C10" s="55"/>
      <c r="D10" s="24">
        <v>8746</v>
      </c>
      <c r="E10" s="24">
        <v>62849</v>
      </c>
      <c r="F10" s="24">
        <v>71595</v>
      </c>
      <c r="G10" s="24">
        <v>426</v>
      </c>
      <c r="H10" s="24">
        <v>47952023</v>
      </c>
      <c r="I10" s="24">
        <v>100</v>
      </c>
      <c r="J10" s="24">
        <v>0</v>
      </c>
      <c r="K10" s="24">
        <v>47952123</v>
      </c>
      <c r="L10" s="36"/>
      <c r="M10" s="17"/>
      <c r="N10" s="17"/>
      <c r="O10" s="17"/>
      <c r="P10" s="17"/>
      <c r="Q10" s="17"/>
    </row>
    <row r="11" spans="1:17" ht="30" customHeight="1" x14ac:dyDescent="0.2">
      <c r="A11" s="67"/>
      <c r="B11" s="46" t="s">
        <v>45</v>
      </c>
      <c r="C11" s="55"/>
      <c r="D11" s="24">
        <v>241639</v>
      </c>
      <c r="E11" s="24">
        <v>326144</v>
      </c>
      <c r="F11" s="24">
        <v>567783</v>
      </c>
      <c r="G11" s="24">
        <v>970</v>
      </c>
      <c r="H11" s="24">
        <v>828517026</v>
      </c>
      <c r="I11" s="24">
        <v>1773</v>
      </c>
      <c r="J11" s="24">
        <v>0</v>
      </c>
      <c r="K11" s="24">
        <v>828518799</v>
      </c>
      <c r="L11" s="36"/>
      <c r="M11" s="17"/>
      <c r="N11" s="17"/>
      <c r="O11" s="17"/>
      <c r="P11" s="17"/>
      <c r="Q11" s="17"/>
    </row>
    <row r="12" spans="1:17" ht="30" customHeight="1" x14ac:dyDescent="0.2">
      <c r="A12" s="67"/>
      <c r="B12" s="46" t="s">
        <v>46</v>
      </c>
      <c r="C12" s="55"/>
      <c r="D12" s="24">
        <v>497935</v>
      </c>
      <c r="E12" s="24">
        <v>81424</v>
      </c>
      <c r="F12" s="24">
        <v>579359</v>
      </c>
      <c r="G12" s="24">
        <v>92</v>
      </c>
      <c r="H12" s="24">
        <v>1483383012</v>
      </c>
      <c r="I12" s="24">
        <v>4855</v>
      </c>
      <c r="J12" s="24">
        <v>0</v>
      </c>
      <c r="K12" s="24">
        <v>1483387867</v>
      </c>
      <c r="L12" s="36"/>
      <c r="M12" s="17"/>
      <c r="N12" s="17"/>
      <c r="O12" s="17"/>
      <c r="P12" s="17"/>
      <c r="Q12" s="17"/>
    </row>
    <row r="13" spans="1:17" ht="30" customHeight="1" x14ac:dyDescent="0.2">
      <c r="A13" s="67"/>
      <c r="B13" s="46" t="s">
        <v>47</v>
      </c>
      <c r="C13" s="55"/>
      <c r="D13" s="24">
        <v>346983</v>
      </c>
      <c r="E13" s="24">
        <v>44388</v>
      </c>
      <c r="F13" s="24">
        <v>391371</v>
      </c>
      <c r="G13" s="24">
        <v>1</v>
      </c>
      <c r="H13" s="24">
        <v>1498205244</v>
      </c>
      <c r="I13" s="24">
        <v>5556</v>
      </c>
      <c r="J13" s="24">
        <v>414</v>
      </c>
      <c r="K13" s="24">
        <v>1498211214</v>
      </c>
      <c r="L13" s="36"/>
      <c r="M13" s="17"/>
      <c r="N13" s="17"/>
      <c r="O13" s="17"/>
      <c r="P13" s="17"/>
      <c r="Q13" s="17"/>
    </row>
    <row r="14" spans="1:17" ht="30" customHeight="1" x14ac:dyDescent="0.2">
      <c r="A14" s="67"/>
      <c r="B14" s="46" t="s">
        <v>48</v>
      </c>
      <c r="C14" s="55"/>
      <c r="D14" s="24">
        <v>200838</v>
      </c>
      <c r="E14" s="24">
        <v>23663</v>
      </c>
      <c r="F14" s="24">
        <v>224501</v>
      </c>
      <c r="G14" s="24">
        <v>0</v>
      </c>
      <c r="H14" s="24">
        <v>1143674511</v>
      </c>
      <c r="I14" s="24">
        <v>3624</v>
      </c>
      <c r="J14" s="24">
        <v>0</v>
      </c>
      <c r="K14" s="24">
        <v>1143678135</v>
      </c>
      <c r="L14" s="36"/>
      <c r="M14" s="17"/>
      <c r="N14" s="17"/>
      <c r="O14" s="17"/>
      <c r="P14" s="17"/>
      <c r="Q14" s="17"/>
    </row>
    <row r="15" spans="1:17" ht="30" customHeight="1" x14ac:dyDescent="0.2">
      <c r="A15" s="67"/>
      <c r="B15" s="46" t="s">
        <v>49</v>
      </c>
      <c r="C15" s="55"/>
      <c r="D15" s="24">
        <v>179072</v>
      </c>
      <c r="E15" s="24">
        <v>5271</v>
      </c>
      <c r="F15" s="24">
        <v>184343</v>
      </c>
      <c r="G15" s="24">
        <v>0</v>
      </c>
      <c r="H15" s="24">
        <v>1218043973</v>
      </c>
      <c r="I15" s="24">
        <v>9191</v>
      </c>
      <c r="J15" s="24">
        <v>0</v>
      </c>
      <c r="K15" s="24">
        <v>1218053164</v>
      </c>
      <c r="L15" s="36"/>
      <c r="M15" s="17"/>
      <c r="N15" s="17"/>
      <c r="O15" s="17"/>
      <c r="P15" s="17"/>
      <c r="Q15" s="17"/>
    </row>
    <row r="16" spans="1:17" ht="30" customHeight="1" x14ac:dyDescent="0.2">
      <c r="A16" s="67"/>
      <c r="B16" s="46" t="s">
        <v>50</v>
      </c>
      <c r="C16" s="55"/>
      <c r="D16" s="24">
        <v>81729</v>
      </c>
      <c r="E16" s="24">
        <v>28</v>
      </c>
      <c r="F16" s="24">
        <v>81757</v>
      </c>
      <c r="G16" s="24">
        <v>0</v>
      </c>
      <c r="H16" s="24">
        <v>679793906</v>
      </c>
      <c r="I16" s="24">
        <v>10465</v>
      </c>
      <c r="J16" s="24">
        <v>8911</v>
      </c>
      <c r="K16" s="24">
        <v>679813282</v>
      </c>
      <c r="L16" s="36"/>
      <c r="M16" s="17"/>
      <c r="N16" s="17"/>
      <c r="O16" s="17"/>
      <c r="P16" s="17"/>
      <c r="Q16" s="17"/>
    </row>
    <row r="17" spans="1:17" ht="30" customHeight="1" x14ac:dyDescent="0.2">
      <c r="A17" s="67"/>
      <c r="B17" s="46" t="s">
        <v>51</v>
      </c>
      <c r="C17" s="55"/>
      <c r="D17" s="24">
        <v>71610</v>
      </c>
      <c r="E17" s="24">
        <v>6</v>
      </c>
      <c r="F17" s="24">
        <v>71616</v>
      </c>
      <c r="G17" s="24">
        <v>0</v>
      </c>
      <c r="H17" s="24">
        <v>753197036</v>
      </c>
      <c r="I17" s="24">
        <v>0</v>
      </c>
      <c r="J17" s="24">
        <v>745</v>
      </c>
      <c r="K17" s="24">
        <v>753197781</v>
      </c>
      <c r="L17" s="36"/>
      <c r="M17" s="17"/>
      <c r="N17" s="17"/>
      <c r="O17" s="17"/>
      <c r="P17" s="17"/>
      <c r="Q17" s="17"/>
    </row>
    <row r="18" spans="1:17" ht="30" customHeight="1" x14ac:dyDescent="0.2">
      <c r="A18" s="67"/>
      <c r="B18" s="46" t="s">
        <v>148</v>
      </c>
      <c r="C18" s="55"/>
      <c r="D18" s="24">
        <v>48890</v>
      </c>
      <c r="E18" s="24">
        <v>4</v>
      </c>
      <c r="F18" s="24">
        <v>48894</v>
      </c>
      <c r="G18" s="24">
        <v>0</v>
      </c>
      <c r="H18" s="24">
        <v>762774918</v>
      </c>
      <c r="I18" s="24">
        <v>16792</v>
      </c>
      <c r="J18" s="24">
        <v>17272</v>
      </c>
      <c r="K18" s="24">
        <v>762808982</v>
      </c>
      <c r="L18" s="36"/>
      <c r="M18" s="17"/>
      <c r="N18" s="17"/>
      <c r="O18" s="17"/>
      <c r="P18" s="17"/>
      <c r="Q18" s="17"/>
    </row>
    <row r="19" spans="1:17" ht="30" customHeight="1" x14ac:dyDescent="0.2">
      <c r="A19" s="67"/>
      <c r="B19" s="46" t="s">
        <v>149</v>
      </c>
      <c r="C19" s="55"/>
      <c r="D19" s="24">
        <v>12102</v>
      </c>
      <c r="E19" s="24">
        <v>0</v>
      </c>
      <c r="F19" s="24">
        <v>12102</v>
      </c>
      <c r="G19" s="24">
        <v>0</v>
      </c>
      <c r="H19" s="24">
        <v>373895843</v>
      </c>
      <c r="I19" s="24">
        <v>685</v>
      </c>
      <c r="J19" s="24">
        <v>0</v>
      </c>
      <c r="K19" s="24">
        <v>373896528</v>
      </c>
      <c r="L19" s="36"/>
      <c r="M19" s="17"/>
      <c r="N19" s="17"/>
      <c r="O19" s="17"/>
      <c r="P19" s="17"/>
      <c r="Q19" s="17"/>
    </row>
    <row r="20" spans="1:17" ht="30" customHeight="1" x14ac:dyDescent="0.2">
      <c r="A20" s="67"/>
      <c r="B20" s="46" t="s">
        <v>150</v>
      </c>
      <c r="C20" s="55"/>
      <c r="D20" s="24">
        <v>1736</v>
      </c>
      <c r="E20" s="24">
        <v>0</v>
      </c>
      <c r="F20" s="24">
        <v>1736</v>
      </c>
      <c r="G20" s="24">
        <v>0</v>
      </c>
      <c r="H20" s="24">
        <v>120552843</v>
      </c>
      <c r="I20" s="24">
        <v>168</v>
      </c>
      <c r="J20" s="24">
        <v>34090</v>
      </c>
      <c r="K20" s="24">
        <v>120587101</v>
      </c>
      <c r="L20" s="36"/>
      <c r="M20" s="17"/>
      <c r="N20" s="17"/>
      <c r="O20" s="17"/>
      <c r="P20" s="17"/>
      <c r="Q20" s="17"/>
    </row>
    <row r="21" spans="1:17" ht="30" customHeight="1" x14ac:dyDescent="0.2">
      <c r="A21" s="67"/>
      <c r="B21" s="46" t="s">
        <v>151</v>
      </c>
      <c r="C21" s="55"/>
      <c r="D21" s="24">
        <v>503</v>
      </c>
      <c r="E21" s="24">
        <v>0</v>
      </c>
      <c r="F21" s="24">
        <v>503</v>
      </c>
      <c r="G21" s="24">
        <v>0</v>
      </c>
      <c r="H21" s="24">
        <v>101328215</v>
      </c>
      <c r="I21" s="24">
        <v>0</v>
      </c>
      <c r="J21" s="24">
        <v>84800</v>
      </c>
      <c r="K21" s="24">
        <v>101413015</v>
      </c>
      <c r="L21" s="36"/>
      <c r="M21" s="17"/>
      <c r="N21" s="17"/>
      <c r="O21" s="17"/>
      <c r="P21" s="17"/>
      <c r="Q21" s="17"/>
    </row>
    <row r="22" spans="1:17" ht="30" customHeight="1" x14ac:dyDescent="0.2">
      <c r="A22" s="67"/>
      <c r="B22" s="46" t="s">
        <v>42</v>
      </c>
      <c r="C22" s="55"/>
      <c r="D22" s="24">
        <v>1691783</v>
      </c>
      <c r="E22" s="24">
        <v>543777</v>
      </c>
      <c r="F22" s="24">
        <v>2235560</v>
      </c>
      <c r="G22" s="24">
        <v>1489</v>
      </c>
      <c r="H22" s="24">
        <v>9011318550</v>
      </c>
      <c r="I22" s="24">
        <v>53209</v>
      </c>
      <c r="J22" s="24">
        <v>146232</v>
      </c>
      <c r="K22" s="24">
        <v>9011517991</v>
      </c>
      <c r="L22" s="36"/>
      <c r="M22" s="17"/>
      <c r="N22" s="17"/>
      <c r="O22" s="17"/>
      <c r="P22" s="17"/>
      <c r="Q22" s="17"/>
    </row>
    <row r="23" spans="1:17" ht="15" customHeight="1" x14ac:dyDescent="0.2">
      <c r="A23" s="21"/>
      <c r="B23" s="22"/>
      <c r="C23" s="22"/>
      <c r="D23" s="26"/>
      <c r="E23" s="26"/>
      <c r="F23" s="26"/>
      <c r="G23" s="26"/>
      <c r="H23" s="26"/>
      <c r="I23" s="26"/>
      <c r="J23" s="26"/>
      <c r="K23" s="26"/>
      <c r="L23" s="30"/>
      <c r="M23" s="17"/>
      <c r="N23" s="17"/>
      <c r="O23" s="17"/>
      <c r="P23" s="17"/>
      <c r="Q23" s="17"/>
    </row>
    <row r="24" spans="1:17" ht="30" customHeight="1" x14ac:dyDescent="0.2">
      <c r="A24" s="52" t="s">
        <v>4</v>
      </c>
      <c r="B24" s="46" t="s">
        <v>3</v>
      </c>
      <c r="C24" s="55"/>
      <c r="D24" s="24">
        <v>748320</v>
      </c>
      <c r="E24" s="24">
        <v>470417</v>
      </c>
      <c r="F24" s="24">
        <v>1218737</v>
      </c>
      <c r="G24" s="24">
        <v>1488</v>
      </c>
      <c r="H24" s="24">
        <v>2359852061</v>
      </c>
      <c r="I24" s="24">
        <v>6728</v>
      </c>
      <c r="J24" s="24">
        <v>0</v>
      </c>
      <c r="K24" s="24">
        <v>2359858789</v>
      </c>
      <c r="L24" s="36"/>
      <c r="M24" s="17"/>
      <c r="N24" s="17"/>
      <c r="O24" s="17"/>
      <c r="P24" s="17"/>
      <c r="Q24" s="17"/>
    </row>
    <row r="25" spans="1:17" ht="30" customHeight="1" x14ac:dyDescent="0.2">
      <c r="A25" s="53"/>
      <c r="B25" s="46" t="s">
        <v>2</v>
      </c>
      <c r="C25" s="55"/>
      <c r="D25" s="24">
        <v>808622</v>
      </c>
      <c r="E25" s="24">
        <v>73350</v>
      </c>
      <c r="F25" s="24">
        <v>881972</v>
      </c>
      <c r="G25" s="24">
        <v>1</v>
      </c>
      <c r="H25" s="24">
        <v>4539717634</v>
      </c>
      <c r="I25" s="24">
        <v>28836</v>
      </c>
      <c r="J25" s="24">
        <v>9325</v>
      </c>
      <c r="K25" s="24">
        <v>4539755795</v>
      </c>
      <c r="L25" s="36"/>
      <c r="M25" s="17"/>
      <c r="N25" s="17"/>
      <c r="O25" s="17"/>
      <c r="P25" s="17"/>
      <c r="Q25" s="17"/>
    </row>
    <row r="26" spans="1:17" ht="30" customHeight="1" x14ac:dyDescent="0.2">
      <c r="A26" s="53"/>
      <c r="B26" s="46" t="s">
        <v>43</v>
      </c>
      <c r="C26" s="55"/>
      <c r="D26" s="24">
        <v>71610</v>
      </c>
      <c r="E26" s="24">
        <v>6</v>
      </c>
      <c r="F26" s="24">
        <v>71616</v>
      </c>
      <c r="G26" s="24">
        <v>0</v>
      </c>
      <c r="H26" s="24">
        <v>753197036</v>
      </c>
      <c r="I26" s="24">
        <v>0</v>
      </c>
      <c r="J26" s="24">
        <v>745</v>
      </c>
      <c r="K26" s="24">
        <v>753197781</v>
      </c>
      <c r="L26" s="36"/>
      <c r="M26" s="17"/>
      <c r="N26" s="17"/>
      <c r="O26" s="17"/>
      <c r="P26" s="17"/>
      <c r="Q26" s="17"/>
    </row>
    <row r="27" spans="1:17" ht="30" customHeight="1" x14ac:dyDescent="0.2">
      <c r="A27" s="54"/>
      <c r="B27" s="46" t="s">
        <v>44</v>
      </c>
      <c r="C27" s="55"/>
      <c r="D27" s="24">
        <v>63231</v>
      </c>
      <c r="E27" s="24">
        <v>4</v>
      </c>
      <c r="F27" s="24">
        <v>63235</v>
      </c>
      <c r="G27" s="24">
        <v>0</v>
      </c>
      <c r="H27" s="24">
        <v>1358551819</v>
      </c>
      <c r="I27" s="24">
        <v>17645</v>
      </c>
      <c r="J27" s="24">
        <v>136162</v>
      </c>
      <c r="K27" s="24">
        <v>1358705626</v>
      </c>
      <c r="L27" s="36"/>
      <c r="M27" s="17"/>
      <c r="N27" s="17"/>
      <c r="O27" s="17"/>
      <c r="P27" s="17"/>
      <c r="Q27" s="17"/>
    </row>
    <row r="28" spans="1:17" ht="15" customHeight="1" x14ac:dyDescent="0.2">
      <c r="A28" s="15"/>
      <c r="B28" s="23"/>
      <c r="C28" s="23"/>
      <c r="D28" s="26"/>
      <c r="E28" s="26"/>
      <c r="F28" s="26"/>
      <c r="G28" s="26"/>
      <c r="H28" s="26"/>
      <c r="I28" s="26"/>
      <c r="J28" s="26"/>
      <c r="K28" s="26"/>
      <c r="L28" s="30"/>
      <c r="M28" s="17"/>
      <c r="N28" s="17"/>
      <c r="O28" s="17"/>
      <c r="P28" s="17"/>
      <c r="Q28" s="17"/>
    </row>
    <row r="29" spans="1:17" ht="30" customHeight="1" x14ac:dyDescent="0.2">
      <c r="A29" s="52" t="s">
        <v>1</v>
      </c>
      <c r="B29" s="46" t="s">
        <v>0</v>
      </c>
      <c r="C29" s="55"/>
      <c r="D29" s="24">
        <v>1556910</v>
      </c>
      <c r="E29" s="24">
        <v>542919</v>
      </c>
      <c r="F29" s="24">
        <v>2099829</v>
      </c>
      <c r="G29" s="24">
        <v>1447</v>
      </c>
      <c r="H29" s="24">
        <v>6898518735</v>
      </c>
      <c r="I29" s="24">
        <v>35564</v>
      </c>
      <c r="J29" s="24">
        <v>9325</v>
      </c>
      <c r="K29" s="24">
        <v>6898563624</v>
      </c>
      <c r="L29" s="36"/>
      <c r="M29" s="17"/>
      <c r="N29" s="17"/>
      <c r="O29" s="17"/>
      <c r="P29" s="17"/>
      <c r="Q29" s="17"/>
    </row>
    <row r="30" spans="1:17" ht="30" customHeight="1" x14ac:dyDescent="0.2">
      <c r="A30" s="53"/>
      <c r="B30" s="46" t="s">
        <v>43</v>
      </c>
      <c r="C30" s="55"/>
      <c r="D30" s="24">
        <v>71608</v>
      </c>
      <c r="E30" s="24">
        <v>6</v>
      </c>
      <c r="F30" s="24">
        <v>71614</v>
      </c>
      <c r="G30" s="24">
        <v>0</v>
      </c>
      <c r="H30" s="24">
        <v>753189852</v>
      </c>
      <c r="I30" s="24">
        <v>0</v>
      </c>
      <c r="J30" s="24">
        <v>745</v>
      </c>
      <c r="K30" s="24">
        <v>753190597</v>
      </c>
      <c r="L30" s="36"/>
      <c r="M30" s="17"/>
      <c r="N30" s="17"/>
      <c r="O30" s="17"/>
      <c r="P30" s="17"/>
      <c r="Q30" s="17"/>
    </row>
    <row r="31" spans="1:17" ht="30" customHeight="1" x14ac:dyDescent="0.2">
      <c r="A31" s="53"/>
      <c r="B31" s="46" t="s">
        <v>152</v>
      </c>
      <c r="C31" s="55"/>
      <c r="D31" s="24">
        <v>48889</v>
      </c>
      <c r="E31" s="24">
        <v>4</v>
      </c>
      <c r="F31" s="24">
        <v>48893</v>
      </c>
      <c r="G31" s="24">
        <v>0</v>
      </c>
      <c r="H31" s="24">
        <v>762774918</v>
      </c>
      <c r="I31" s="24">
        <v>16792</v>
      </c>
      <c r="J31" s="24">
        <v>17272</v>
      </c>
      <c r="K31" s="24">
        <v>762808982</v>
      </c>
      <c r="L31" s="36"/>
      <c r="M31" s="17"/>
      <c r="N31" s="17"/>
      <c r="O31" s="17"/>
      <c r="P31" s="17"/>
      <c r="Q31" s="17"/>
    </row>
    <row r="32" spans="1:17" ht="30" customHeight="1" x14ac:dyDescent="0.2">
      <c r="A32" s="53"/>
      <c r="B32" s="46" t="s">
        <v>153</v>
      </c>
      <c r="C32" s="55"/>
      <c r="D32" s="24">
        <v>12103</v>
      </c>
      <c r="E32" s="24">
        <v>0</v>
      </c>
      <c r="F32" s="24">
        <v>12103</v>
      </c>
      <c r="G32" s="24">
        <v>0</v>
      </c>
      <c r="H32" s="24">
        <v>373917848</v>
      </c>
      <c r="I32" s="24">
        <v>685</v>
      </c>
      <c r="J32" s="24">
        <v>0</v>
      </c>
      <c r="K32" s="24">
        <v>373918533</v>
      </c>
      <c r="L32" s="36"/>
      <c r="M32" s="17"/>
      <c r="N32" s="17"/>
      <c r="O32" s="17"/>
      <c r="P32" s="17"/>
      <c r="Q32" s="17"/>
    </row>
    <row r="33" spans="1:17" ht="30" customHeight="1" x14ac:dyDescent="0.2">
      <c r="A33" s="53"/>
      <c r="B33" s="46" t="s">
        <v>154</v>
      </c>
      <c r="C33" s="55"/>
      <c r="D33" s="24">
        <v>1736</v>
      </c>
      <c r="E33" s="24">
        <v>0</v>
      </c>
      <c r="F33" s="24">
        <v>1736</v>
      </c>
      <c r="G33" s="24">
        <v>0</v>
      </c>
      <c r="H33" s="24">
        <v>120552843</v>
      </c>
      <c r="I33" s="24">
        <v>168</v>
      </c>
      <c r="J33" s="24">
        <v>34090</v>
      </c>
      <c r="K33" s="24">
        <v>120587101</v>
      </c>
      <c r="L33" s="36"/>
      <c r="M33" s="17"/>
      <c r="N33" s="17"/>
      <c r="O33" s="17"/>
      <c r="P33" s="17"/>
      <c r="Q33" s="17"/>
    </row>
    <row r="34" spans="1:17" ht="30" customHeight="1" x14ac:dyDescent="0.2">
      <c r="A34" s="53"/>
      <c r="B34" s="46" t="s">
        <v>155</v>
      </c>
      <c r="C34" s="55"/>
      <c r="D34" s="24">
        <v>503</v>
      </c>
      <c r="E34" s="24">
        <v>0</v>
      </c>
      <c r="F34" s="24">
        <v>503</v>
      </c>
      <c r="G34" s="24">
        <v>0</v>
      </c>
      <c r="H34" s="24">
        <v>101328216</v>
      </c>
      <c r="I34" s="24">
        <v>0</v>
      </c>
      <c r="J34" s="24">
        <v>84800</v>
      </c>
      <c r="K34" s="24">
        <v>101413016</v>
      </c>
      <c r="L34" s="36"/>
      <c r="M34" s="17"/>
      <c r="N34" s="17"/>
      <c r="O34" s="17"/>
      <c r="P34" s="17"/>
      <c r="Q34" s="17"/>
    </row>
    <row r="35" spans="1:17" ht="30" customHeight="1" x14ac:dyDescent="0.2">
      <c r="A35" s="54"/>
      <c r="B35" s="46" t="s">
        <v>42</v>
      </c>
      <c r="C35" s="55"/>
      <c r="D35" s="24">
        <v>1691749</v>
      </c>
      <c r="E35" s="24">
        <v>542929</v>
      </c>
      <c r="F35" s="24">
        <v>2234678</v>
      </c>
      <c r="G35" s="24">
        <v>1447</v>
      </c>
      <c r="H35" s="24">
        <v>9010282412</v>
      </c>
      <c r="I35" s="24">
        <v>53209</v>
      </c>
      <c r="J35" s="24">
        <v>146232</v>
      </c>
      <c r="K35" s="24">
        <v>9010481853</v>
      </c>
      <c r="L35" s="36"/>
      <c r="M35" s="17"/>
      <c r="N35" s="17"/>
      <c r="O35" s="17"/>
      <c r="P35" s="17"/>
      <c r="Q35" s="17"/>
    </row>
    <row r="36" spans="1:17" x14ac:dyDescent="0.2">
      <c r="A36" s="15"/>
      <c r="B36" s="20"/>
      <c r="C36" s="20"/>
      <c r="D36" s="18"/>
      <c r="E36" s="18"/>
      <c r="F36" s="18"/>
      <c r="G36" s="18"/>
      <c r="H36" s="16"/>
      <c r="I36" s="16"/>
      <c r="J36" s="16"/>
      <c r="K36" s="16"/>
      <c r="L36" s="14"/>
    </row>
    <row r="37" spans="1:17" x14ac:dyDescent="0.2">
      <c r="M37" s="2"/>
    </row>
  </sheetData>
  <mergeCells count="43">
    <mergeCell ref="B18:C18"/>
    <mergeCell ref="B19:C19"/>
    <mergeCell ref="B20:C20"/>
    <mergeCell ref="B31:C31"/>
    <mergeCell ref="B32:C32"/>
    <mergeCell ref="B34:C34"/>
    <mergeCell ref="B27:C27"/>
    <mergeCell ref="B35:C35"/>
    <mergeCell ref="B22:C22"/>
    <mergeCell ref="B21:C21"/>
    <mergeCell ref="B33:C33"/>
    <mergeCell ref="B13:C13"/>
    <mergeCell ref="A24:A27"/>
    <mergeCell ref="A29:A35"/>
    <mergeCell ref="B24:C24"/>
    <mergeCell ref="B29:C29"/>
    <mergeCell ref="B25:C25"/>
    <mergeCell ref="B26:C26"/>
    <mergeCell ref="B30:C30"/>
    <mergeCell ref="A10:A22"/>
    <mergeCell ref="B14:C14"/>
    <mergeCell ref="B15:C15"/>
    <mergeCell ref="B10:C10"/>
    <mergeCell ref="B16:C16"/>
    <mergeCell ref="B17:C17"/>
    <mergeCell ref="B11:C11"/>
    <mergeCell ref="B12:C12"/>
    <mergeCell ref="A1:L1"/>
    <mergeCell ref="A2:L2"/>
    <mergeCell ref="D4:E4"/>
    <mergeCell ref="F4:F8"/>
    <mergeCell ref="H4:H8"/>
    <mergeCell ref="I4:I8"/>
    <mergeCell ref="J4:J8"/>
    <mergeCell ref="A8:C9"/>
    <mergeCell ref="D3:G3"/>
    <mergeCell ref="H3:L3"/>
    <mergeCell ref="C3:C4"/>
    <mergeCell ref="K4:K8"/>
    <mergeCell ref="L4:L8"/>
    <mergeCell ref="D5:D8"/>
    <mergeCell ref="E5:E8"/>
    <mergeCell ref="G5:G8"/>
  </mergeCells>
  <phoneticPr fontId="3"/>
  <pageMargins left="0.39370078740157483" right="0.39370078740157483" top="0.70866141732283472" bottom="0.47244094488188981" header="0.51181102362204722" footer="0.51181102362204722"/>
  <pageSetup paperSize="9" scale="59" fitToWidth="8" orientation="landscape" cellComments="asDisplayed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Q36"/>
  <sheetViews>
    <sheetView zoomScaleNormal="100" zoomScaleSheetLayoutView="100" workbookViewId="0">
      <selection sqref="A1:O1"/>
    </sheetView>
  </sheetViews>
  <sheetFormatPr defaultColWidth="9" defaultRowHeight="10.8" x14ac:dyDescent="0.2"/>
  <cols>
    <col min="1" max="1" width="2.44140625" style="1" bestFit="1" customWidth="1"/>
    <col min="2" max="3" width="13.5546875" style="1" customWidth="1"/>
    <col min="4" max="10" width="13.77734375" style="1" customWidth="1"/>
    <col min="11" max="13" width="15.77734375" style="1" customWidth="1"/>
    <col min="14" max="14" width="13.77734375" style="1" customWidth="1"/>
    <col min="15" max="15" width="15.77734375" style="1" customWidth="1"/>
    <col min="16" max="16" width="9.6640625" style="1" customWidth="1"/>
    <col min="17" max="16384" width="9" style="1"/>
  </cols>
  <sheetData>
    <row r="1" spans="1:17" ht="40.049999999999997" customHeight="1" x14ac:dyDescent="0.2">
      <c r="A1" s="65" t="str">
        <f>'12-1'!A1:L1</f>
        <v>第１２表　課税標準額段階別令和７年度分所得割額等に関する調（市町村合計） （第５８表、５９表を含む）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7" ht="30" customHeight="1" x14ac:dyDescent="0.2">
      <c r="A2" s="65" t="s">
        <v>139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7" ht="19.95" customHeight="1" x14ac:dyDescent="0.2">
      <c r="A3" s="13"/>
      <c r="B3" s="12"/>
      <c r="C3" s="62" t="s">
        <v>24</v>
      </c>
      <c r="D3" s="86" t="s">
        <v>27</v>
      </c>
      <c r="E3" s="87"/>
      <c r="F3" s="87"/>
      <c r="G3" s="87"/>
      <c r="H3" s="87"/>
      <c r="I3" s="87"/>
      <c r="J3" s="87"/>
      <c r="K3" s="87"/>
      <c r="L3" s="87"/>
      <c r="M3" s="87"/>
      <c r="N3" s="87"/>
      <c r="O3" s="88"/>
    </row>
    <row r="4" spans="1:17" ht="15" customHeight="1" x14ac:dyDescent="0.2">
      <c r="A4" s="10"/>
      <c r="C4" s="63"/>
      <c r="D4" s="74" t="s">
        <v>21</v>
      </c>
      <c r="E4" s="75"/>
      <c r="F4" s="75"/>
      <c r="G4" s="76"/>
      <c r="H4" s="71" t="s">
        <v>20</v>
      </c>
      <c r="I4" s="72"/>
      <c r="J4" s="73"/>
      <c r="K4" s="83" t="s">
        <v>73</v>
      </c>
      <c r="L4" s="83" t="s">
        <v>74</v>
      </c>
      <c r="M4" s="83" t="s">
        <v>75</v>
      </c>
      <c r="N4" s="81" t="s">
        <v>76</v>
      </c>
      <c r="O4" s="77" t="s">
        <v>13</v>
      </c>
    </row>
    <row r="5" spans="1:17" ht="15" customHeight="1" x14ac:dyDescent="0.2">
      <c r="A5" s="10"/>
      <c r="C5" s="11"/>
      <c r="D5" s="81" t="s">
        <v>77</v>
      </c>
      <c r="E5" s="81" t="s">
        <v>78</v>
      </c>
      <c r="F5" s="81" t="s">
        <v>79</v>
      </c>
      <c r="G5" s="77" t="s">
        <v>68</v>
      </c>
      <c r="H5" s="81" t="s">
        <v>80</v>
      </c>
      <c r="I5" s="81" t="s">
        <v>81</v>
      </c>
      <c r="J5" s="77" t="s">
        <v>68</v>
      </c>
      <c r="K5" s="84"/>
      <c r="L5" s="85"/>
      <c r="M5" s="85"/>
      <c r="N5" s="82"/>
      <c r="O5" s="78"/>
    </row>
    <row r="6" spans="1:17" ht="15" customHeight="1" x14ac:dyDescent="0.2">
      <c r="A6" s="10"/>
      <c r="C6" s="11"/>
      <c r="D6" s="82"/>
      <c r="E6" s="82"/>
      <c r="F6" s="82"/>
      <c r="G6" s="78"/>
      <c r="H6" s="82"/>
      <c r="I6" s="82"/>
      <c r="J6" s="78"/>
      <c r="K6" s="84"/>
      <c r="L6" s="85"/>
      <c r="M6" s="85"/>
      <c r="N6" s="82"/>
      <c r="O6" s="78"/>
    </row>
    <row r="7" spans="1:17" ht="15" customHeight="1" x14ac:dyDescent="0.2">
      <c r="A7" s="10"/>
      <c r="C7" s="11"/>
      <c r="D7" s="82"/>
      <c r="E7" s="82"/>
      <c r="F7" s="82"/>
      <c r="G7" s="78"/>
      <c r="H7" s="82"/>
      <c r="I7" s="82"/>
      <c r="J7" s="78"/>
      <c r="K7" s="84"/>
      <c r="L7" s="85"/>
      <c r="M7" s="85"/>
      <c r="N7" s="82"/>
      <c r="O7" s="78"/>
    </row>
    <row r="8" spans="1:17" ht="15" customHeight="1" x14ac:dyDescent="0.2">
      <c r="A8" s="56" t="s">
        <v>10</v>
      </c>
      <c r="B8" s="57"/>
      <c r="C8" s="58"/>
      <c r="D8" s="82"/>
      <c r="E8" s="82"/>
      <c r="F8" s="82"/>
      <c r="G8" s="78"/>
      <c r="H8" s="82"/>
      <c r="I8" s="82"/>
      <c r="J8" s="78"/>
      <c r="K8" s="84"/>
      <c r="L8" s="85"/>
      <c r="M8" s="85"/>
      <c r="N8" s="82"/>
      <c r="O8" s="78"/>
    </row>
    <row r="9" spans="1:17" ht="15" customHeight="1" x14ac:dyDescent="0.2">
      <c r="A9" s="59"/>
      <c r="B9" s="60"/>
      <c r="C9" s="61"/>
      <c r="D9" s="9" t="s">
        <v>8</v>
      </c>
      <c r="E9" s="4" t="s">
        <v>7</v>
      </c>
      <c r="F9" s="4" t="s">
        <v>7</v>
      </c>
      <c r="G9" s="4" t="s">
        <v>7</v>
      </c>
      <c r="H9" s="4" t="s">
        <v>7</v>
      </c>
      <c r="I9" s="4" t="s">
        <v>7</v>
      </c>
      <c r="J9" s="4" t="s">
        <v>7</v>
      </c>
      <c r="K9" s="7" t="s">
        <v>7</v>
      </c>
      <c r="L9" s="7" t="s">
        <v>9</v>
      </c>
      <c r="M9" s="7" t="s">
        <v>9</v>
      </c>
      <c r="N9" s="4" t="s">
        <v>7</v>
      </c>
      <c r="O9" s="8" t="s">
        <v>7</v>
      </c>
    </row>
    <row r="10" spans="1:17" ht="30" customHeight="1" x14ac:dyDescent="0.2">
      <c r="A10" s="67" t="s">
        <v>5</v>
      </c>
      <c r="B10" s="46" t="s">
        <v>41</v>
      </c>
      <c r="C10" s="55"/>
      <c r="D10" s="31">
        <v>81621318</v>
      </c>
      <c r="E10" s="31">
        <v>7302078</v>
      </c>
      <c r="F10" s="31">
        <v>7012735</v>
      </c>
      <c r="G10" s="31">
        <v>95936131</v>
      </c>
      <c r="H10" s="31">
        <v>662576</v>
      </c>
      <c r="I10" s="31">
        <v>3852</v>
      </c>
      <c r="J10" s="31">
        <v>666428</v>
      </c>
      <c r="K10" s="31">
        <v>7556332</v>
      </c>
      <c r="L10" s="31">
        <v>11784059</v>
      </c>
      <c r="M10" s="31">
        <v>428966</v>
      </c>
      <c r="N10" s="31">
        <v>1667135</v>
      </c>
      <c r="O10" s="31">
        <v>165991174</v>
      </c>
      <c r="P10" s="17"/>
      <c r="Q10" s="17"/>
    </row>
    <row r="11" spans="1:17" ht="30" customHeight="1" x14ac:dyDescent="0.2">
      <c r="A11" s="67"/>
      <c r="B11" s="46" t="s">
        <v>45</v>
      </c>
      <c r="C11" s="55"/>
      <c r="D11" s="31">
        <v>41838622</v>
      </c>
      <c r="E11" s="31">
        <v>1582166</v>
      </c>
      <c r="F11" s="31">
        <v>4168951</v>
      </c>
      <c r="G11" s="31">
        <v>47589739</v>
      </c>
      <c r="H11" s="31">
        <v>394350</v>
      </c>
      <c r="I11" s="31">
        <v>35926</v>
      </c>
      <c r="J11" s="31">
        <v>430276</v>
      </c>
      <c r="K11" s="31">
        <v>4128374</v>
      </c>
      <c r="L11" s="31">
        <v>7664577</v>
      </c>
      <c r="M11" s="31">
        <v>901195</v>
      </c>
      <c r="N11" s="31">
        <v>570647</v>
      </c>
      <c r="O11" s="31">
        <v>889803607</v>
      </c>
      <c r="P11" s="17"/>
      <c r="Q11" s="17"/>
    </row>
    <row r="12" spans="1:17" ht="30" customHeight="1" x14ac:dyDescent="0.2">
      <c r="A12" s="67"/>
      <c r="B12" s="46" t="s">
        <v>46</v>
      </c>
      <c r="C12" s="55"/>
      <c r="D12" s="31">
        <v>38819207</v>
      </c>
      <c r="E12" s="31">
        <v>2650575</v>
      </c>
      <c r="F12" s="31">
        <v>4830104</v>
      </c>
      <c r="G12" s="31">
        <v>46299886</v>
      </c>
      <c r="H12" s="31">
        <v>503158</v>
      </c>
      <c r="I12" s="31">
        <v>0</v>
      </c>
      <c r="J12" s="31">
        <v>503158</v>
      </c>
      <c r="K12" s="31">
        <v>4589613</v>
      </c>
      <c r="L12" s="31">
        <v>10430690</v>
      </c>
      <c r="M12" s="31">
        <v>1558795</v>
      </c>
      <c r="N12" s="31">
        <v>721211</v>
      </c>
      <c r="O12" s="31">
        <v>1547491220</v>
      </c>
      <c r="P12" s="17"/>
      <c r="Q12" s="17"/>
    </row>
    <row r="13" spans="1:17" ht="30" customHeight="1" x14ac:dyDescent="0.2">
      <c r="A13" s="67"/>
      <c r="B13" s="46" t="s">
        <v>53</v>
      </c>
      <c r="C13" s="55"/>
      <c r="D13" s="31">
        <v>25994272</v>
      </c>
      <c r="E13" s="31">
        <v>3390153</v>
      </c>
      <c r="F13" s="31">
        <v>2675107</v>
      </c>
      <c r="G13" s="31">
        <v>32059532</v>
      </c>
      <c r="H13" s="31">
        <v>210692</v>
      </c>
      <c r="I13" s="31">
        <v>2871</v>
      </c>
      <c r="J13" s="31">
        <v>213563</v>
      </c>
      <c r="K13" s="31">
        <v>3548461</v>
      </c>
      <c r="L13" s="31">
        <v>7577830</v>
      </c>
      <c r="M13" s="31">
        <v>968192</v>
      </c>
      <c r="N13" s="31">
        <v>943366</v>
      </c>
      <c r="O13" s="31">
        <v>1543522158</v>
      </c>
      <c r="P13" s="17"/>
      <c r="Q13" s="17"/>
    </row>
    <row r="14" spans="1:17" ht="30" customHeight="1" x14ac:dyDescent="0.2">
      <c r="A14" s="67"/>
      <c r="B14" s="46" t="s">
        <v>48</v>
      </c>
      <c r="C14" s="55"/>
      <c r="D14" s="31">
        <v>23798882</v>
      </c>
      <c r="E14" s="31">
        <v>1365074</v>
      </c>
      <c r="F14" s="31">
        <v>1369977</v>
      </c>
      <c r="G14" s="31">
        <v>26533933</v>
      </c>
      <c r="H14" s="31">
        <v>349618</v>
      </c>
      <c r="I14" s="31">
        <v>0</v>
      </c>
      <c r="J14" s="31">
        <v>349618</v>
      </c>
      <c r="K14" s="31">
        <v>2862909</v>
      </c>
      <c r="L14" s="31">
        <v>7436951</v>
      </c>
      <c r="M14" s="31">
        <v>1053524</v>
      </c>
      <c r="N14" s="31">
        <v>739825</v>
      </c>
      <c r="O14" s="31">
        <v>1182654895</v>
      </c>
      <c r="P14" s="17"/>
      <c r="Q14" s="17"/>
    </row>
    <row r="15" spans="1:17" ht="30" customHeight="1" x14ac:dyDescent="0.2">
      <c r="A15" s="67"/>
      <c r="B15" s="46" t="s">
        <v>54</v>
      </c>
      <c r="C15" s="55"/>
      <c r="D15" s="31">
        <v>22839460</v>
      </c>
      <c r="E15" s="31">
        <v>4962676</v>
      </c>
      <c r="F15" s="31">
        <v>491554</v>
      </c>
      <c r="G15" s="31">
        <v>28293690</v>
      </c>
      <c r="H15" s="31">
        <v>311045</v>
      </c>
      <c r="I15" s="31">
        <v>0</v>
      </c>
      <c r="J15" s="31">
        <v>311045</v>
      </c>
      <c r="K15" s="31">
        <v>3873724</v>
      </c>
      <c r="L15" s="31">
        <v>9923221</v>
      </c>
      <c r="M15" s="31">
        <v>1132297</v>
      </c>
      <c r="N15" s="31">
        <v>666321</v>
      </c>
      <c r="O15" s="31">
        <v>1262253462</v>
      </c>
      <c r="P15" s="17"/>
      <c r="Q15" s="17"/>
    </row>
    <row r="16" spans="1:17" ht="30" customHeight="1" x14ac:dyDescent="0.2">
      <c r="A16" s="67"/>
      <c r="B16" s="46" t="s">
        <v>65</v>
      </c>
      <c r="C16" s="55"/>
      <c r="D16" s="31">
        <v>17707625</v>
      </c>
      <c r="E16" s="31">
        <v>674991</v>
      </c>
      <c r="F16" s="31">
        <v>661115</v>
      </c>
      <c r="G16" s="31">
        <v>19043731</v>
      </c>
      <c r="H16" s="31">
        <v>244305</v>
      </c>
      <c r="I16" s="31">
        <v>0</v>
      </c>
      <c r="J16" s="31">
        <v>244305</v>
      </c>
      <c r="K16" s="31">
        <v>8195060</v>
      </c>
      <c r="L16" s="31">
        <v>4744676</v>
      </c>
      <c r="M16" s="31">
        <v>736554</v>
      </c>
      <c r="N16" s="31">
        <v>747749</v>
      </c>
      <c r="O16" s="31">
        <v>713525357</v>
      </c>
      <c r="P16" s="17"/>
      <c r="Q16" s="17"/>
    </row>
    <row r="17" spans="1:17" ht="30" customHeight="1" x14ac:dyDescent="0.2">
      <c r="A17" s="67"/>
      <c r="B17" s="46" t="s">
        <v>64</v>
      </c>
      <c r="C17" s="55"/>
      <c r="D17" s="31">
        <v>21942367</v>
      </c>
      <c r="E17" s="31">
        <v>3861412</v>
      </c>
      <c r="F17" s="31">
        <v>738954</v>
      </c>
      <c r="G17" s="31">
        <v>26542733</v>
      </c>
      <c r="H17" s="31">
        <v>380164</v>
      </c>
      <c r="I17" s="31">
        <v>0</v>
      </c>
      <c r="J17" s="31">
        <v>380164</v>
      </c>
      <c r="K17" s="31">
        <v>9346888</v>
      </c>
      <c r="L17" s="31">
        <v>6699950</v>
      </c>
      <c r="M17" s="31">
        <v>1321600</v>
      </c>
      <c r="N17" s="31">
        <v>472443</v>
      </c>
      <c r="O17" s="31">
        <v>797961559</v>
      </c>
      <c r="P17" s="17"/>
      <c r="Q17" s="17"/>
    </row>
    <row r="18" spans="1:17" ht="30" customHeight="1" x14ac:dyDescent="0.2">
      <c r="A18" s="67"/>
      <c r="B18" s="46" t="s">
        <v>148</v>
      </c>
      <c r="C18" s="55"/>
      <c r="D18" s="31">
        <v>27328268</v>
      </c>
      <c r="E18" s="31">
        <v>7980041</v>
      </c>
      <c r="F18" s="31">
        <v>812157</v>
      </c>
      <c r="G18" s="31">
        <v>36120466</v>
      </c>
      <c r="H18" s="31">
        <v>614713</v>
      </c>
      <c r="I18" s="31">
        <v>55704</v>
      </c>
      <c r="J18" s="31">
        <v>670417</v>
      </c>
      <c r="K18" s="31">
        <v>17726111</v>
      </c>
      <c r="L18" s="31">
        <v>10460096</v>
      </c>
      <c r="M18" s="31">
        <v>2156517</v>
      </c>
      <c r="N18" s="31">
        <v>797422</v>
      </c>
      <c r="O18" s="31">
        <v>830740011</v>
      </c>
      <c r="P18" s="17"/>
      <c r="Q18" s="17"/>
    </row>
    <row r="19" spans="1:17" ht="30" customHeight="1" x14ac:dyDescent="0.2">
      <c r="A19" s="67"/>
      <c r="B19" s="46" t="s">
        <v>149</v>
      </c>
      <c r="C19" s="55"/>
      <c r="D19" s="31">
        <v>16317304</v>
      </c>
      <c r="E19" s="31">
        <v>4364948</v>
      </c>
      <c r="F19" s="31">
        <v>501920</v>
      </c>
      <c r="G19" s="31">
        <v>21184172</v>
      </c>
      <c r="H19" s="31">
        <v>129966</v>
      </c>
      <c r="I19" s="31">
        <v>0</v>
      </c>
      <c r="J19" s="31">
        <v>129966</v>
      </c>
      <c r="K19" s="31">
        <v>21058807</v>
      </c>
      <c r="L19" s="31">
        <v>15684551</v>
      </c>
      <c r="M19" s="31">
        <v>1947567</v>
      </c>
      <c r="N19" s="31">
        <v>334653</v>
      </c>
      <c r="O19" s="31">
        <v>434236244</v>
      </c>
      <c r="P19" s="17"/>
      <c r="Q19" s="17"/>
    </row>
    <row r="20" spans="1:17" ht="30" customHeight="1" x14ac:dyDescent="0.2">
      <c r="A20" s="67"/>
      <c r="B20" s="46" t="s">
        <v>150</v>
      </c>
      <c r="C20" s="55"/>
      <c r="D20" s="31">
        <v>4685394</v>
      </c>
      <c r="E20" s="31">
        <v>0</v>
      </c>
      <c r="F20" s="31">
        <v>8863</v>
      </c>
      <c r="G20" s="31">
        <v>4694257</v>
      </c>
      <c r="H20" s="31">
        <v>32765</v>
      </c>
      <c r="I20" s="31">
        <v>0</v>
      </c>
      <c r="J20" s="31">
        <v>32765</v>
      </c>
      <c r="K20" s="31">
        <v>16545871</v>
      </c>
      <c r="L20" s="31">
        <v>3209820</v>
      </c>
      <c r="M20" s="31">
        <v>621595</v>
      </c>
      <c r="N20" s="31">
        <v>15485</v>
      </c>
      <c r="O20" s="31">
        <v>145706894</v>
      </c>
      <c r="P20" s="17"/>
      <c r="Q20" s="17"/>
    </row>
    <row r="21" spans="1:17" ht="30" customHeight="1" x14ac:dyDescent="0.2">
      <c r="A21" s="67"/>
      <c r="B21" s="46" t="s">
        <v>151</v>
      </c>
      <c r="C21" s="55"/>
      <c r="D21" s="31">
        <v>1234670</v>
      </c>
      <c r="E21" s="31">
        <v>0</v>
      </c>
      <c r="F21" s="31">
        <v>35746</v>
      </c>
      <c r="G21" s="31">
        <v>1270416</v>
      </c>
      <c r="H21" s="31">
        <v>7721</v>
      </c>
      <c r="I21" s="31">
        <v>0</v>
      </c>
      <c r="J21" s="31">
        <v>7721</v>
      </c>
      <c r="K21" s="31">
        <v>11827866</v>
      </c>
      <c r="L21" s="31">
        <v>4823862</v>
      </c>
      <c r="M21" s="31">
        <v>553785</v>
      </c>
      <c r="N21" s="31">
        <v>255669</v>
      </c>
      <c r="O21" s="31">
        <v>120152334</v>
      </c>
      <c r="P21" s="17"/>
      <c r="Q21" s="17"/>
    </row>
    <row r="22" spans="1:17" ht="30" customHeight="1" x14ac:dyDescent="0.2">
      <c r="A22" s="67"/>
      <c r="B22" s="46" t="s">
        <v>42</v>
      </c>
      <c r="C22" s="55"/>
      <c r="D22" s="31">
        <v>324127389</v>
      </c>
      <c r="E22" s="31">
        <v>38134114</v>
      </c>
      <c r="F22" s="31">
        <v>23307183</v>
      </c>
      <c r="G22" s="31">
        <v>385568686</v>
      </c>
      <c r="H22" s="31">
        <v>3841073</v>
      </c>
      <c r="I22" s="31">
        <v>98353</v>
      </c>
      <c r="J22" s="31">
        <v>3939426</v>
      </c>
      <c r="K22" s="31">
        <v>111260016</v>
      </c>
      <c r="L22" s="31">
        <v>100440283</v>
      </c>
      <c r="M22" s="31">
        <v>13380587</v>
      </c>
      <c r="N22" s="31">
        <v>7931926</v>
      </c>
      <c r="O22" s="31">
        <v>9634038915</v>
      </c>
      <c r="P22" s="17"/>
      <c r="Q22" s="17"/>
    </row>
    <row r="23" spans="1:17" ht="15" customHeight="1" x14ac:dyDescent="0.2">
      <c r="A23" s="21"/>
      <c r="B23" s="22"/>
      <c r="C23" s="2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17"/>
      <c r="Q23" s="17"/>
    </row>
    <row r="24" spans="1:17" ht="30" customHeight="1" x14ac:dyDescent="0.2">
      <c r="A24" s="52" t="s">
        <v>4</v>
      </c>
      <c r="B24" s="46" t="s">
        <v>3</v>
      </c>
      <c r="C24" s="55"/>
      <c r="D24" s="31">
        <v>162279147</v>
      </c>
      <c r="E24" s="31">
        <v>11534819</v>
      </c>
      <c r="F24" s="31">
        <v>16011790</v>
      </c>
      <c r="G24" s="31">
        <v>189825756</v>
      </c>
      <c r="H24" s="31">
        <v>1560084</v>
      </c>
      <c r="I24" s="31">
        <v>39778</v>
      </c>
      <c r="J24" s="31">
        <v>1599862</v>
      </c>
      <c r="K24" s="31">
        <v>16274319</v>
      </c>
      <c r="L24" s="31">
        <v>29879326</v>
      </c>
      <c r="M24" s="31">
        <v>2888956</v>
      </c>
      <c r="N24" s="31">
        <v>2958993</v>
      </c>
      <c r="O24" s="31">
        <v>2603286001</v>
      </c>
      <c r="P24" s="17"/>
      <c r="Q24" s="17"/>
    </row>
    <row r="25" spans="1:17" ht="30" customHeight="1" x14ac:dyDescent="0.2">
      <c r="A25" s="53"/>
      <c r="B25" s="46" t="s">
        <v>2</v>
      </c>
      <c r="C25" s="55"/>
      <c r="D25" s="31">
        <v>90340239</v>
      </c>
      <c r="E25" s="31">
        <v>10392894</v>
      </c>
      <c r="F25" s="31">
        <v>5197753</v>
      </c>
      <c r="G25" s="31">
        <v>105930886</v>
      </c>
      <c r="H25" s="31">
        <v>1115660</v>
      </c>
      <c r="I25" s="31">
        <v>2871</v>
      </c>
      <c r="J25" s="31">
        <v>1118531</v>
      </c>
      <c r="K25" s="31">
        <v>18480154</v>
      </c>
      <c r="L25" s="31">
        <v>29682678</v>
      </c>
      <c r="M25" s="31">
        <v>3890567</v>
      </c>
      <c r="N25" s="31">
        <v>3097261</v>
      </c>
      <c r="O25" s="31">
        <v>4701955872</v>
      </c>
      <c r="P25" s="17"/>
      <c r="Q25" s="17"/>
    </row>
    <row r="26" spans="1:17" ht="30" customHeight="1" x14ac:dyDescent="0.2">
      <c r="A26" s="53"/>
      <c r="B26" s="46" t="s">
        <v>43</v>
      </c>
      <c r="C26" s="55"/>
      <c r="D26" s="31">
        <v>21942367</v>
      </c>
      <c r="E26" s="31">
        <v>3861412</v>
      </c>
      <c r="F26" s="31">
        <v>738954</v>
      </c>
      <c r="G26" s="31">
        <v>26542733</v>
      </c>
      <c r="H26" s="31">
        <v>380164</v>
      </c>
      <c r="I26" s="31">
        <v>0</v>
      </c>
      <c r="J26" s="31">
        <v>380164</v>
      </c>
      <c r="K26" s="31">
        <v>9346888</v>
      </c>
      <c r="L26" s="31">
        <v>6699950</v>
      </c>
      <c r="M26" s="31">
        <v>1321600</v>
      </c>
      <c r="N26" s="31">
        <v>472443</v>
      </c>
      <c r="O26" s="31">
        <v>797961559</v>
      </c>
      <c r="P26" s="17"/>
      <c r="Q26" s="17"/>
    </row>
    <row r="27" spans="1:17" ht="30" customHeight="1" x14ac:dyDescent="0.2">
      <c r="A27" s="54"/>
      <c r="B27" s="46" t="s">
        <v>44</v>
      </c>
      <c r="C27" s="55"/>
      <c r="D27" s="31">
        <v>49565636</v>
      </c>
      <c r="E27" s="31">
        <v>12344989</v>
      </c>
      <c r="F27" s="31">
        <v>1358686</v>
      </c>
      <c r="G27" s="31">
        <v>63269311</v>
      </c>
      <c r="H27" s="31">
        <v>785165</v>
      </c>
      <c r="I27" s="31">
        <v>55704</v>
      </c>
      <c r="J27" s="31">
        <v>840869</v>
      </c>
      <c r="K27" s="31">
        <v>67158655</v>
      </c>
      <c r="L27" s="31">
        <v>34178329</v>
      </c>
      <c r="M27" s="31">
        <v>5279464</v>
      </c>
      <c r="N27" s="31">
        <v>1403229</v>
      </c>
      <c r="O27" s="31">
        <v>1530835483</v>
      </c>
      <c r="P27" s="17"/>
      <c r="Q27" s="17"/>
    </row>
    <row r="28" spans="1:17" ht="15" customHeight="1" x14ac:dyDescent="0.2">
      <c r="A28" s="15"/>
      <c r="B28" s="23"/>
      <c r="C28" s="2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17"/>
      <c r="Q28" s="17"/>
    </row>
    <row r="29" spans="1:17" ht="30" customHeight="1" x14ac:dyDescent="0.2">
      <c r="A29" s="52" t="s">
        <v>1</v>
      </c>
      <c r="B29" s="46" t="s">
        <v>0</v>
      </c>
      <c r="C29" s="55"/>
      <c r="D29" s="31">
        <v>252619391</v>
      </c>
      <c r="E29" s="31">
        <v>21927710</v>
      </c>
      <c r="F29" s="31">
        <v>21209544</v>
      </c>
      <c r="G29" s="31">
        <v>295756645</v>
      </c>
      <c r="H29" s="31">
        <v>2675744</v>
      </c>
      <c r="I29" s="31">
        <v>42649</v>
      </c>
      <c r="J29" s="31">
        <v>2718393</v>
      </c>
      <c r="K29" s="31">
        <v>34754404</v>
      </c>
      <c r="L29" s="31">
        <v>59513214</v>
      </c>
      <c r="M29" s="31">
        <v>6762021</v>
      </c>
      <c r="N29" s="31">
        <v>6055361</v>
      </c>
      <c r="O29" s="31">
        <v>7304123662</v>
      </c>
      <c r="P29" s="17"/>
      <c r="Q29" s="17"/>
    </row>
    <row r="30" spans="1:17" ht="30" customHeight="1" x14ac:dyDescent="0.2">
      <c r="A30" s="53"/>
      <c r="B30" s="46" t="s">
        <v>43</v>
      </c>
      <c r="C30" s="55"/>
      <c r="D30" s="31">
        <v>21942367</v>
      </c>
      <c r="E30" s="31">
        <v>3861412</v>
      </c>
      <c r="F30" s="31">
        <v>738954</v>
      </c>
      <c r="G30" s="31">
        <v>26542733</v>
      </c>
      <c r="H30" s="31">
        <v>380164</v>
      </c>
      <c r="I30" s="31">
        <v>0</v>
      </c>
      <c r="J30" s="31">
        <v>380164</v>
      </c>
      <c r="K30" s="31">
        <v>9346888</v>
      </c>
      <c r="L30" s="31">
        <v>6667497</v>
      </c>
      <c r="M30" s="31">
        <v>1321587</v>
      </c>
      <c r="N30" s="31">
        <v>472443</v>
      </c>
      <c r="O30" s="31">
        <v>797921909</v>
      </c>
      <c r="P30" s="17"/>
      <c r="Q30" s="17"/>
    </row>
    <row r="31" spans="1:17" ht="30" customHeight="1" x14ac:dyDescent="0.2">
      <c r="A31" s="53"/>
      <c r="B31" s="46" t="s">
        <v>152</v>
      </c>
      <c r="C31" s="55"/>
      <c r="D31" s="31">
        <v>27328268</v>
      </c>
      <c r="E31" s="31">
        <v>7980041</v>
      </c>
      <c r="F31" s="31">
        <v>812157</v>
      </c>
      <c r="G31" s="31">
        <v>36120466</v>
      </c>
      <c r="H31" s="31">
        <v>614713</v>
      </c>
      <c r="I31" s="31">
        <v>55704</v>
      </c>
      <c r="J31" s="31">
        <v>670417</v>
      </c>
      <c r="K31" s="31">
        <v>17726111</v>
      </c>
      <c r="L31" s="31">
        <v>10460096</v>
      </c>
      <c r="M31" s="31">
        <v>2156517</v>
      </c>
      <c r="N31" s="31">
        <v>797422</v>
      </c>
      <c r="O31" s="31">
        <v>830740011</v>
      </c>
      <c r="P31" s="17"/>
      <c r="Q31" s="17"/>
    </row>
    <row r="32" spans="1:17" ht="30" customHeight="1" x14ac:dyDescent="0.2">
      <c r="A32" s="53"/>
      <c r="B32" s="46" t="s">
        <v>153</v>
      </c>
      <c r="C32" s="55"/>
      <c r="D32" s="31">
        <v>16317304</v>
      </c>
      <c r="E32" s="31">
        <v>4364948</v>
      </c>
      <c r="F32" s="31">
        <v>501920</v>
      </c>
      <c r="G32" s="31">
        <v>21184172</v>
      </c>
      <c r="H32" s="31">
        <v>129966</v>
      </c>
      <c r="I32" s="31">
        <v>0</v>
      </c>
      <c r="J32" s="31">
        <v>129966</v>
      </c>
      <c r="K32" s="31">
        <v>21058807</v>
      </c>
      <c r="L32" s="31">
        <v>15684551</v>
      </c>
      <c r="M32" s="31">
        <v>1947567</v>
      </c>
      <c r="N32" s="31">
        <v>334653</v>
      </c>
      <c r="O32" s="31">
        <v>434258249</v>
      </c>
      <c r="P32" s="17"/>
      <c r="Q32" s="17"/>
    </row>
    <row r="33" spans="1:17" ht="30" customHeight="1" x14ac:dyDescent="0.2">
      <c r="A33" s="53"/>
      <c r="B33" s="46" t="s">
        <v>154</v>
      </c>
      <c r="C33" s="55"/>
      <c r="D33" s="31">
        <v>4685394</v>
      </c>
      <c r="E33" s="31">
        <v>0</v>
      </c>
      <c r="F33" s="31">
        <v>8863</v>
      </c>
      <c r="G33" s="31">
        <v>4694257</v>
      </c>
      <c r="H33" s="31">
        <v>32765</v>
      </c>
      <c r="I33" s="31">
        <v>0</v>
      </c>
      <c r="J33" s="31">
        <v>32765</v>
      </c>
      <c r="K33" s="31">
        <v>16545871</v>
      </c>
      <c r="L33" s="31">
        <v>3209820</v>
      </c>
      <c r="M33" s="31">
        <v>621595</v>
      </c>
      <c r="N33" s="31">
        <v>15485</v>
      </c>
      <c r="O33" s="31">
        <v>145706894</v>
      </c>
      <c r="P33" s="17"/>
      <c r="Q33" s="17"/>
    </row>
    <row r="34" spans="1:17" ht="30" customHeight="1" x14ac:dyDescent="0.2">
      <c r="A34" s="53"/>
      <c r="B34" s="46" t="s">
        <v>156</v>
      </c>
      <c r="C34" s="55"/>
      <c r="D34" s="31">
        <v>1234670</v>
      </c>
      <c r="E34" s="31">
        <v>0</v>
      </c>
      <c r="F34" s="31">
        <v>35746</v>
      </c>
      <c r="G34" s="31">
        <v>1270416</v>
      </c>
      <c r="H34" s="31">
        <v>7721</v>
      </c>
      <c r="I34" s="31">
        <v>0</v>
      </c>
      <c r="J34" s="31">
        <v>7721</v>
      </c>
      <c r="K34" s="31">
        <v>11827866</v>
      </c>
      <c r="L34" s="31">
        <v>4823862</v>
      </c>
      <c r="M34" s="31">
        <v>553785</v>
      </c>
      <c r="N34" s="31">
        <v>255669</v>
      </c>
      <c r="O34" s="31">
        <v>120152335</v>
      </c>
      <c r="P34" s="17"/>
      <c r="Q34" s="17"/>
    </row>
    <row r="35" spans="1:17" ht="30" customHeight="1" x14ac:dyDescent="0.2">
      <c r="A35" s="54"/>
      <c r="B35" s="46" t="s">
        <v>42</v>
      </c>
      <c r="C35" s="55"/>
      <c r="D35" s="31">
        <v>324127394</v>
      </c>
      <c r="E35" s="31">
        <v>38134111</v>
      </c>
      <c r="F35" s="31">
        <v>23307184</v>
      </c>
      <c r="G35" s="31">
        <v>385568689</v>
      </c>
      <c r="H35" s="31">
        <v>3841073</v>
      </c>
      <c r="I35" s="31">
        <v>98353</v>
      </c>
      <c r="J35" s="31">
        <v>3939426</v>
      </c>
      <c r="K35" s="31">
        <v>111259947</v>
      </c>
      <c r="L35" s="31">
        <v>100359040</v>
      </c>
      <c r="M35" s="31">
        <v>13363072</v>
      </c>
      <c r="N35" s="31">
        <v>7931033</v>
      </c>
      <c r="O35" s="31">
        <v>9632903060</v>
      </c>
      <c r="P35" s="17"/>
      <c r="Q35" s="17"/>
    </row>
    <row r="36" spans="1:17" x14ac:dyDescent="0.2">
      <c r="P36" s="2"/>
    </row>
  </sheetData>
  <mergeCells count="46">
    <mergeCell ref="A1:O1"/>
    <mergeCell ref="A2:O2"/>
    <mergeCell ref="B22:C22"/>
    <mergeCell ref="D3:O3"/>
    <mergeCell ref="D4:G4"/>
    <mergeCell ref="H4:J4"/>
    <mergeCell ref="A8:C9"/>
    <mergeCell ref="A10:A22"/>
    <mergeCell ref="B10:C10"/>
    <mergeCell ref="B11:C11"/>
    <mergeCell ref="B12:C12"/>
    <mergeCell ref="B13:C13"/>
    <mergeCell ref="C3:C4"/>
    <mergeCell ref="B14:C14"/>
    <mergeCell ref="B17:C17"/>
    <mergeCell ref="B21:C21"/>
    <mergeCell ref="A29:A35"/>
    <mergeCell ref="B29:C29"/>
    <mergeCell ref="B30:C30"/>
    <mergeCell ref="B34:C34"/>
    <mergeCell ref="B35:C35"/>
    <mergeCell ref="A24:A27"/>
    <mergeCell ref="B24:C24"/>
    <mergeCell ref="B25:C25"/>
    <mergeCell ref="B26:C26"/>
    <mergeCell ref="B27:C27"/>
    <mergeCell ref="B18:C18"/>
    <mergeCell ref="B19:C19"/>
    <mergeCell ref="B32:C32"/>
    <mergeCell ref="B33:C33"/>
    <mergeCell ref="B20:C20"/>
    <mergeCell ref="B31:C31"/>
    <mergeCell ref="B15:C15"/>
    <mergeCell ref="B16:C16"/>
    <mergeCell ref="N4:N8"/>
    <mergeCell ref="O4:O8"/>
    <mergeCell ref="D5:D8"/>
    <mergeCell ref="E5:E8"/>
    <mergeCell ref="F5:F8"/>
    <mergeCell ref="G5:G8"/>
    <mergeCell ref="H5:H8"/>
    <mergeCell ref="I5:I8"/>
    <mergeCell ref="J5:J8"/>
    <mergeCell ref="K4:K8"/>
    <mergeCell ref="L4:L8"/>
    <mergeCell ref="M4:M8"/>
  </mergeCells>
  <phoneticPr fontId="3"/>
  <pageMargins left="0.39370078740157483" right="0.39370078740157483" top="0.70866141732283472" bottom="0.47244094488188981" header="0.51181102362204722" footer="0.51181102362204722"/>
  <pageSetup paperSize="9" scale="59" fitToWidth="8" orientation="landscape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37"/>
  <sheetViews>
    <sheetView zoomScaleNormal="100" zoomScaleSheetLayoutView="100" workbookViewId="0">
      <selection sqref="A1:O1"/>
    </sheetView>
  </sheetViews>
  <sheetFormatPr defaultColWidth="9" defaultRowHeight="10.8" x14ac:dyDescent="0.2"/>
  <cols>
    <col min="1" max="1" width="2.44140625" style="1" bestFit="1" customWidth="1"/>
    <col min="2" max="3" width="13.5546875" style="1" customWidth="1"/>
    <col min="4" max="15" width="12.33203125" style="1" customWidth="1"/>
    <col min="16" max="16" width="9.6640625" style="1" customWidth="1"/>
    <col min="17" max="16384" width="9" style="1"/>
  </cols>
  <sheetData>
    <row r="1" spans="1:15" ht="40.049999999999997" customHeight="1" x14ac:dyDescent="0.2">
      <c r="A1" s="65" t="str">
        <f>'12-1'!A1:L1</f>
        <v>第１２表　課税標準額段階別令和７年度分所得割額等に関する調（市町村合計） （第５８表、５９表を含む）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30" customHeight="1" x14ac:dyDescent="0.2">
      <c r="A2" s="68" t="s">
        <v>140</v>
      </c>
      <c r="B2" s="68"/>
      <c r="C2" s="68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9.95" customHeight="1" x14ac:dyDescent="0.2">
      <c r="A3" s="13"/>
      <c r="B3" s="12"/>
      <c r="C3" s="62" t="s">
        <v>24</v>
      </c>
      <c r="D3" s="71" t="s">
        <v>36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3"/>
    </row>
    <row r="4" spans="1:15" ht="15" customHeight="1" x14ac:dyDescent="0.2">
      <c r="A4" s="10"/>
      <c r="C4" s="63"/>
      <c r="D4" s="44" t="s">
        <v>82</v>
      </c>
      <c r="E4" s="69" t="s">
        <v>83</v>
      </c>
      <c r="F4" s="34"/>
      <c r="G4" s="44" t="s">
        <v>84</v>
      </c>
      <c r="H4" s="91" t="s">
        <v>85</v>
      </c>
      <c r="I4" s="44" t="s">
        <v>86</v>
      </c>
      <c r="J4" s="44" t="s">
        <v>87</v>
      </c>
      <c r="K4" s="46" t="s">
        <v>34</v>
      </c>
      <c r="L4" s="47"/>
      <c r="M4" s="48"/>
      <c r="N4" s="40" t="s">
        <v>146</v>
      </c>
      <c r="O4" s="40" t="s">
        <v>147</v>
      </c>
    </row>
    <row r="5" spans="1:15" ht="15" customHeight="1" x14ac:dyDescent="0.2">
      <c r="A5" s="10"/>
      <c r="C5" s="11"/>
      <c r="D5" s="45"/>
      <c r="E5" s="70"/>
      <c r="F5" s="89" t="s">
        <v>88</v>
      </c>
      <c r="G5" s="45"/>
      <c r="H5" s="92"/>
      <c r="I5" s="45"/>
      <c r="J5" s="45"/>
      <c r="K5" s="40" t="s">
        <v>89</v>
      </c>
      <c r="L5" s="40" t="s">
        <v>90</v>
      </c>
      <c r="M5" s="40" t="s">
        <v>13</v>
      </c>
      <c r="N5" s="39"/>
      <c r="O5" s="39"/>
    </row>
    <row r="6" spans="1:15" ht="15" customHeight="1" x14ac:dyDescent="0.2">
      <c r="A6" s="10"/>
      <c r="C6" s="11"/>
      <c r="D6" s="45"/>
      <c r="E6" s="70"/>
      <c r="F6" s="90"/>
      <c r="G6" s="45"/>
      <c r="H6" s="92"/>
      <c r="I6" s="45"/>
      <c r="J6" s="45"/>
      <c r="K6" s="39"/>
      <c r="L6" s="39"/>
      <c r="M6" s="39"/>
      <c r="N6" s="39"/>
      <c r="O6" s="39"/>
    </row>
    <row r="7" spans="1:15" ht="15" customHeight="1" x14ac:dyDescent="0.2">
      <c r="A7" s="10"/>
      <c r="C7" s="11"/>
      <c r="D7" s="45"/>
      <c r="E7" s="70"/>
      <c r="F7" s="90"/>
      <c r="G7" s="45"/>
      <c r="H7" s="92"/>
      <c r="I7" s="45"/>
      <c r="J7" s="45"/>
      <c r="K7" s="39"/>
      <c r="L7" s="39"/>
      <c r="M7" s="39"/>
      <c r="N7" s="39"/>
      <c r="O7" s="39"/>
    </row>
    <row r="8" spans="1:15" ht="15" customHeight="1" x14ac:dyDescent="0.2">
      <c r="A8" s="56" t="s">
        <v>10</v>
      </c>
      <c r="B8" s="57"/>
      <c r="C8" s="58"/>
      <c r="D8" s="45"/>
      <c r="E8" s="70"/>
      <c r="F8" s="90"/>
      <c r="G8" s="45"/>
      <c r="H8" s="92"/>
      <c r="I8" s="45"/>
      <c r="J8" s="45"/>
      <c r="K8" s="39"/>
      <c r="L8" s="39"/>
      <c r="M8" s="39"/>
      <c r="N8" s="39"/>
      <c r="O8" s="39"/>
    </row>
    <row r="9" spans="1:15" ht="15" customHeight="1" x14ac:dyDescent="0.2">
      <c r="A9" s="59"/>
      <c r="B9" s="60"/>
      <c r="C9" s="61"/>
      <c r="D9" s="7" t="s">
        <v>7</v>
      </c>
      <c r="E9" s="4" t="s">
        <v>7</v>
      </c>
      <c r="F9" s="19" t="s">
        <v>7</v>
      </c>
      <c r="G9" s="4" t="s">
        <v>7</v>
      </c>
      <c r="H9" s="4" t="s">
        <v>7</v>
      </c>
      <c r="I9" s="4" t="s">
        <v>7</v>
      </c>
      <c r="J9" s="4" t="s">
        <v>7</v>
      </c>
      <c r="K9" s="4" t="s">
        <v>7</v>
      </c>
      <c r="L9" s="4" t="s">
        <v>7</v>
      </c>
      <c r="M9" s="4" t="s">
        <v>7</v>
      </c>
      <c r="N9" s="4" t="s">
        <v>7</v>
      </c>
      <c r="O9" s="4" t="s">
        <v>7</v>
      </c>
    </row>
    <row r="10" spans="1:15" ht="30" customHeight="1" x14ac:dyDescent="0.2">
      <c r="A10" s="67" t="s">
        <v>5</v>
      </c>
      <c r="B10" s="46" t="s">
        <v>41</v>
      </c>
      <c r="C10" s="55"/>
      <c r="D10" s="28">
        <v>26272</v>
      </c>
      <c r="E10" s="28">
        <v>2134786</v>
      </c>
      <c r="F10" s="28">
        <v>1016</v>
      </c>
      <c r="G10" s="28">
        <v>8032118</v>
      </c>
      <c r="H10" s="28">
        <v>583944</v>
      </c>
      <c r="I10" s="28">
        <v>1021097</v>
      </c>
      <c r="J10" s="28">
        <v>73248</v>
      </c>
      <c r="K10" s="28">
        <v>422500</v>
      </c>
      <c r="L10" s="28">
        <v>376500</v>
      </c>
      <c r="M10" s="28">
        <v>799000</v>
      </c>
      <c r="N10" s="28">
        <v>82160</v>
      </c>
      <c r="O10" s="28">
        <v>262800</v>
      </c>
    </row>
    <row r="11" spans="1:15" ht="30" customHeight="1" x14ac:dyDescent="0.2">
      <c r="A11" s="67"/>
      <c r="B11" s="46" t="s">
        <v>45</v>
      </c>
      <c r="C11" s="55"/>
      <c r="D11" s="28">
        <v>39252</v>
      </c>
      <c r="E11" s="28">
        <v>14972507</v>
      </c>
      <c r="F11" s="28">
        <v>11839</v>
      </c>
      <c r="G11" s="28">
        <v>155476543</v>
      </c>
      <c r="H11" s="28">
        <v>5173498</v>
      </c>
      <c r="I11" s="28">
        <v>11756225</v>
      </c>
      <c r="J11" s="28">
        <v>837548</v>
      </c>
      <c r="K11" s="28">
        <v>4906980</v>
      </c>
      <c r="L11" s="28">
        <v>2943300</v>
      </c>
      <c r="M11" s="28">
        <v>7850280</v>
      </c>
      <c r="N11" s="28">
        <v>2037360</v>
      </c>
      <c r="O11" s="28">
        <v>3504900</v>
      </c>
    </row>
    <row r="12" spans="1:15" ht="30" customHeight="1" x14ac:dyDescent="0.2">
      <c r="A12" s="67"/>
      <c r="B12" s="46" t="s">
        <v>46</v>
      </c>
      <c r="C12" s="55"/>
      <c r="D12" s="28">
        <v>20521</v>
      </c>
      <c r="E12" s="28">
        <v>13119241</v>
      </c>
      <c r="F12" s="28">
        <v>14420</v>
      </c>
      <c r="G12" s="28">
        <v>288650659</v>
      </c>
      <c r="H12" s="28">
        <v>7342089</v>
      </c>
      <c r="I12" s="28">
        <v>15336191</v>
      </c>
      <c r="J12" s="28">
        <v>998697</v>
      </c>
      <c r="K12" s="28">
        <v>2860780</v>
      </c>
      <c r="L12" s="28">
        <v>1930800</v>
      </c>
      <c r="M12" s="28">
        <v>4791580</v>
      </c>
      <c r="N12" s="28">
        <v>1314040</v>
      </c>
      <c r="O12" s="28">
        <v>2517300</v>
      </c>
    </row>
    <row r="13" spans="1:15" ht="30" customHeight="1" x14ac:dyDescent="0.2">
      <c r="A13" s="67"/>
      <c r="B13" s="46" t="s">
        <v>53</v>
      </c>
      <c r="C13" s="55"/>
      <c r="D13" s="28">
        <v>19044</v>
      </c>
      <c r="E13" s="28">
        <v>10032733</v>
      </c>
      <c r="F13" s="28">
        <v>9743</v>
      </c>
      <c r="G13" s="28">
        <v>286846830</v>
      </c>
      <c r="H13" s="28">
        <v>7785962</v>
      </c>
      <c r="I13" s="28">
        <v>13410553</v>
      </c>
      <c r="J13" s="28">
        <v>994201</v>
      </c>
      <c r="K13" s="28">
        <v>1656720</v>
      </c>
      <c r="L13" s="28">
        <v>1140300</v>
      </c>
      <c r="M13" s="28">
        <v>2797020</v>
      </c>
      <c r="N13" s="28">
        <v>557440</v>
      </c>
      <c r="O13" s="28">
        <v>1077600</v>
      </c>
    </row>
    <row r="14" spans="1:15" ht="30" customHeight="1" x14ac:dyDescent="0.2">
      <c r="A14" s="67"/>
      <c r="B14" s="46" t="s">
        <v>48</v>
      </c>
      <c r="C14" s="55"/>
      <c r="D14" s="28">
        <v>2799</v>
      </c>
      <c r="E14" s="28">
        <v>7096430</v>
      </c>
      <c r="F14" s="28">
        <v>8184</v>
      </c>
      <c r="G14" s="28">
        <v>212920219</v>
      </c>
      <c r="H14" s="28">
        <v>6739848</v>
      </c>
      <c r="I14" s="28">
        <v>9231461</v>
      </c>
      <c r="J14" s="28">
        <v>796571</v>
      </c>
      <c r="K14" s="28">
        <v>1031940</v>
      </c>
      <c r="L14" s="28">
        <v>711600</v>
      </c>
      <c r="M14" s="28">
        <v>1743540</v>
      </c>
      <c r="N14" s="28">
        <v>160420</v>
      </c>
      <c r="O14" s="28">
        <v>78000</v>
      </c>
    </row>
    <row r="15" spans="1:15" ht="30" customHeight="1" x14ac:dyDescent="0.2">
      <c r="A15" s="67"/>
      <c r="B15" s="46" t="s">
        <v>54</v>
      </c>
      <c r="C15" s="55"/>
      <c r="D15" s="28">
        <v>7120</v>
      </c>
      <c r="E15" s="28">
        <v>7321031</v>
      </c>
      <c r="F15" s="28">
        <v>8242</v>
      </c>
      <c r="G15" s="28">
        <v>217678250</v>
      </c>
      <c r="H15" s="28">
        <v>7497895</v>
      </c>
      <c r="I15" s="28">
        <v>8581670</v>
      </c>
      <c r="J15" s="28">
        <v>856094</v>
      </c>
      <c r="K15" s="28">
        <v>907140</v>
      </c>
      <c r="L15" s="28">
        <v>577500</v>
      </c>
      <c r="M15" s="28">
        <v>1484640</v>
      </c>
      <c r="N15" s="28">
        <v>1040</v>
      </c>
      <c r="O15" s="28">
        <v>600</v>
      </c>
    </row>
    <row r="16" spans="1:15" ht="30" customHeight="1" x14ac:dyDescent="0.2">
      <c r="A16" s="67"/>
      <c r="B16" s="46" t="s">
        <v>59</v>
      </c>
      <c r="C16" s="55"/>
      <c r="D16" s="28">
        <v>5855</v>
      </c>
      <c r="E16" s="28">
        <v>4342274</v>
      </c>
      <c r="F16" s="28">
        <v>5844</v>
      </c>
      <c r="G16" s="28">
        <v>110045275</v>
      </c>
      <c r="H16" s="28">
        <v>4337964</v>
      </c>
      <c r="I16" s="28">
        <v>3912136</v>
      </c>
      <c r="J16" s="28">
        <v>443827</v>
      </c>
      <c r="K16" s="28">
        <v>410020</v>
      </c>
      <c r="L16" s="28">
        <v>273000</v>
      </c>
      <c r="M16" s="28">
        <v>683020</v>
      </c>
      <c r="N16" s="37"/>
      <c r="O16" s="37"/>
    </row>
    <row r="17" spans="1:15" ht="30" customHeight="1" x14ac:dyDescent="0.2">
      <c r="A17" s="67"/>
      <c r="B17" s="46" t="s">
        <v>55</v>
      </c>
      <c r="C17" s="55"/>
      <c r="D17" s="28">
        <v>5541</v>
      </c>
      <c r="E17" s="28">
        <v>5218720</v>
      </c>
      <c r="F17" s="28">
        <v>6186</v>
      </c>
      <c r="G17" s="28">
        <v>104433714</v>
      </c>
      <c r="H17" s="28">
        <v>5049639</v>
      </c>
      <c r="I17" s="28">
        <v>3449774</v>
      </c>
      <c r="J17" s="28">
        <v>457376</v>
      </c>
      <c r="K17" s="28">
        <v>413920</v>
      </c>
      <c r="L17" s="28">
        <v>294900</v>
      </c>
      <c r="M17" s="28">
        <v>708820</v>
      </c>
      <c r="N17" s="37"/>
      <c r="O17" s="37"/>
    </row>
    <row r="18" spans="1:15" ht="30" customHeight="1" x14ac:dyDescent="0.2">
      <c r="A18" s="67"/>
      <c r="B18" s="46" t="s">
        <v>148</v>
      </c>
      <c r="C18" s="55"/>
      <c r="D18" s="28">
        <v>8777</v>
      </c>
      <c r="E18" s="28">
        <v>5679533</v>
      </c>
      <c r="F18" s="28">
        <v>4674</v>
      </c>
      <c r="G18" s="28">
        <v>75001233</v>
      </c>
      <c r="H18" s="28">
        <v>5393772</v>
      </c>
      <c r="I18" s="28">
        <v>2292038</v>
      </c>
      <c r="J18" s="28">
        <v>371936</v>
      </c>
      <c r="K18" s="28">
        <v>296140</v>
      </c>
      <c r="L18" s="28">
        <v>254100</v>
      </c>
      <c r="M18" s="28">
        <v>550240</v>
      </c>
      <c r="N18" s="37"/>
      <c r="O18" s="37"/>
    </row>
    <row r="19" spans="1:15" ht="30" customHeight="1" x14ac:dyDescent="0.2">
      <c r="A19" s="67"/>
      <c r="B19" s="46" t="s">
        <v>149</v>
      </c>
      <c r="C19" s="55"/>
      <c r="D19" s="28">
        <v>777</v>
      </c>
      <c r="E19" s="28">
        <v>2474118</v>
      </c>
      <c r="F19" s="28">
        <v>1318</v>
      </c>
      <c r="G19" s="28">
        <v>18724572</v>
      </c>
      <c r="H19" s="28">
        <v>2107894</v>
      </c>
      <c r="I19" s="28">
        <v>548694</v>
      </c>
      <c r="J19" s="28">
        <v>112014</v>
      </c>
      <c r="K19" s="28">
        <v>76180</v>
      </c>
      <c r="L19" s="28">
        <v>78000</v>
      </c>
      <c r="M19" s="28">
        <v>154180</v>
      </c>
      <c r="N19" s="37"/>
      <c r="O19" s="37"/>
    </row>
    <row r="20" spans="1:15" ht="30" customHeight="1" x14ac:dyDescent="0.2">
      <c r="A20" s="67"/>
      <c r="B20" s="46" t="s">
        <v>150</v>
      </c>
      <c r="C20" s="55"/>
      <c r="D20" s="28">
        <v>0</v>
      </c>
      <c r="E20" s="28">
        <v>503589</v>
      </c>
      <c r="F20" s="28">
        <v>103</v>
      </c>
      <c r="G20" s="28">
        <v>2660798</v>
      </c>
      <c r="H20" s="28">
        <v>357465</v>
      </c>
      <c r="I20" s="28">
        <v>76484</v>
      </c>
      <c r="J20" s="28">
        <v>17207</v>
      </c>
      <c r="K20" s="28">
        <v>11180</v>
      </c>
      <c r="L20" s="28">
        <v>13500</v>
      </c>
      <c r="M20" s="28">
        <v>24680</v>
      </c>
      <c r="N20" s="37"/>
      <c r="O20" s="37"/>
    </row>
    <row r="21" spans="1:15" ht="30" customHeight="1" x14ac:dyDescent="0.2">
      <c r="A21" s="67"/>
      <c r="B21" s="46" t="s">
        <v>151</v>
      </c>
      <c r="C21" s="55"/>
      <c r="D21" s="28">
        <v>0</v>
      </c>
      <c r="E21" s="28">
        <v>152565</v>
      </c>
      <c r="F21" s="28">
        <v>0</v>
      </c>
      <c r="G21" s="28">
        <v>774287</v>
      </c>
      <c r="H21" s="28">
        <v>75406</v>
      </c>
      <c r="I21" s="28">
        <v>19894</v>
      </c>
      <c r="J21" s="28">
        <v>4575</v>
      </c>
      <c r="K21" s="28">
        <v>3900</v>
      </c>
      <c r="L21" s="28">
        <v>3300</v>
      </c>
      <c r="M21" s="28">
        <v>7200</v>
      </c>
      <c r="N21" s="37"/>
      <c r="O21" s="37"/>
    </row>
    <row r="22" spans="1:15" ht="30" customHeight="1" x14ac:dyDescent="0.2">
      <c r="A22" s="67"/>
      <c r="B22" s="46" t="s">
        <v>42</v>
      </c>
      <c r="C22" s="55"/>
      <c r="D22" s="28">
        <v>135958</v>
      </c>
      <c r="E22" s="28">
        <v>73047527</v>
      </c>
      <c r="F22" s="28">
        <v>71569</v>
      </c>
      <c r="G22" s="28">
        <v>1481244498</v>
      </c>
      <c r="H22" s="28">
        <v>52445376</v>
      </c>
      <c r="I22" s="28">
        <v>69636217</v>
      </c>
      <c r="J22" s="28">
        <v>5963294</v>
      </c>
      <c r="K22" s="28">
        <v>12997400</v>
      </c>
      <c r="L22" s="28">
        <v>8596800</v>
      </c>
      <c r="M22" s="28">
        <v>21594200</v>
      </c>
      <c r="N22" s="28">
        <v>4152460</v>
      </c>
      <c r="O22" s="28">
        <v>7441200</v>
      </c>
    </row>
    <row r="23" spans="1:15" ht="15" customHeight="1" x14ac:dyDescent="0.2">
      <c r="A23" s="21"/>
      <c r="B23" s="22"/>
      <c r="C23" s="22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15" ht="30" customHeight="1" x14ac:dyDescent="0.2">
      <c r="A24" s="52" t="s">
        <v>4</v>
      </c>
      <c r="B24" s="46" t="s">
        <v>3</v>
      </c>
      <c r="C24" s="55"/>
      <c r="D24" s="28">
        <v>86045</v>
      </c>
      <c r="E24" s="28">
        <v>30226534</v>
      </c>
      <c r="F24" s="28">
        <v>27275</v>
      </c>
      <c r="G24" s="28">
        <v>452159320</v>
      </c>
      <c r="H24" s="28">
        <v>13099531</v>
      </c>
      <c r="I24" s="28">
        <v>28113513</v>
      </c>
      <c r="J24" s="28">
        <v>1909493</v>
      </c>
      <c r="K24" s="28">
        <v>8190260</v>
      </c>
      <c r="L24" s="28">
        <v>5250600</v>
      </c>
      <c r="M24" s="28">
        <v>13440860</v>
      </c>
      <c r="N24" s="28">
        <v>3433560</v>
      </c>
      <c r="O24" s="28">
        <v>6285000</v>
      </c>
    </row>
    <row r="25" spans="1:15" ht="30" customHeight="1" x14ac:dyDescent="0.2">
      <c r="A25" s="53"/>
      <c r="B25" s="46" t="s">
        <v>2</v>
      </c>
      <c r="C25" s="55"/>
      <c r="D25" s="28">
        <v>34818</v>
      </c>
      <c r="E25" s="28">
        <v>28792468</v>
      </c>
      <c r="F25" s="28">
        <v>32013</v>
      </c>
      <c r="G25" s="28">
        <v>827490574</v>
      </c>
      <c r="H25" s="28">
        <v>26361669</v>
      </c>
      <c r="I25" s="28">
        <v>35135820</v>
      </c>
      <c r="J25" s="28">
        <v>3090693</v>
      </c>
      <c r="K25" s="28">
        <v>4005820</v>
      </c>
      <c r="L25" s="28">
        <v>2702400</v>
      </c>
      <c r="M25" s="28">
        <v>6708220</v>
      </c>
      <c r="N25" s="28">
        <v>718900</v>
      </c>
      <c r="O25" s="28">
        <v>1156200</v>
      </c>
    </row>
    <row r="26" spans="1:15" ht="30" customHeight="1" x14ac:dyDescent="0.2">
      <c r="A26" s="53"/>
      <c r="B26" s="46" t="s">
        <v>43</v>
      </c>
      <c r="C26" s="55"/>
      <c r="D26" s="28">
        <v>5541</v>
      </c>
      <c r="E26" s="28">
        <v>5218720</v>
      </c>
      <c r="F26" s="28">
        <v>6186</v>
      </c>
      <c r="G26" s="28">
        <v>104433714</v>
      </c>
      <c r="H26" s="28">
        <v>5049639</v>
      </c>
      <c r="I26" s="28">
        <v>3449774</v>
      </c>
      <c r="J26" s="28">
        <v>457376</v>
      </c>
      <c r="K26" s="28">
        <v>413920</v>
      </c>
      <c r="L26" s="28">
        <v>294900</v>
      </c>
      <c r="M26" s="28">
        <v>708820</v>
      </c>
      <c r="N26" s="37"/>
      <c r="O26" s="37"/>
    </row>
    <row r="27" spans="1:15" ht="30" customHeight="1" x14ac:dyDescent="0.2">
      <c r="A27" s="54"/>
      <c r="B27" s="46" t="s">
        <v>44</v>
      </c>
      <c r="C27" s="55"/>
      <c r="D27" s="28">
        <v>9554</v>
      </c>
      <c r="E27" s="28">
        <v>8809805</v>
      </c>
      <c r="F27" s="28">
        <v>6095</v>
      </c>
      <c r="G27" s="28">
        <v>97160890</v>
      </c>
      <c r="H27" s="28">
        <v>7934537</v>
      </c>
      <c r="I27" s="28">
        <v>2937110</v>
      </c>
      <c r="J27" s="28">
        <v>505732</v>
      </c>
      <c r="K27" s="28">
        <v>387400</v>
      </c>
      <c r="L27" s="28">
        <v>348900</v>
      </c>
      <c r="M27" s="28">
        <v>736300</v>
      </c>
      <c r="N27" s="37"/>
      <c r="O27" s="37"/>
    </row>
    <row r="28" spans="1:15" ht="15" customHeight="1" x14ac:dyDescent="0.2">
      <c r="A28" s="15"/>
      <c r="B28" s="23"/>
      <c r="C28" s="23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15" ht="30" customHeight="1" x14ac:dyDescent="0.2">
      <c r="A29" s="52" t="s">
        <v>1</v>
      </c>
      <c r="B29" s="46" t="s">
        <v>0</v>
      </c>
      <c r="C29" s="55"/>
      <c r="D29" s="28">
        <v>120862</v>
      </c>
      <c r="E29" s="28">
        <v>58957272</v>
      </c>
      <c r="F29" s="28">
        <v>59197</v>
      </c>
      <c r="G29" s="28">
        <v>1279471229</v>
      </c>
      <c r="H29" s="28">
        <v>39441042</v>
      </c>
      <c r="I29" s="28">
        <v>63227597</v>
      </c>
      <c r="J29" s="28">
        <v>4997749</v>
      </c>
      <c r="K29" s="28">
        <v>12187240</v>
      </c>
      <c r="L29" s="28">
        <v>7941000</v>
      </c>
      <c r="M29" s="28">
        <v>20128240</v>
      </c>
      <c r="N29" s="28">
        <v>4149860</v>
      </c>
      <c r="O29" s="28">
        <v>7434900</v>
      </c>
    </row>
    <row r="30" spans="1:15" ht="30" customHeight="1" x14ac:dyDescent="0.2">
      <c r="A30" s="53"/>
      <c r="B30" s="46" t="s">
        <v>43</v>
      </c>
      <c r="C30" s="55"/>
      <c r="D30" s="28">
        <v>5541</v>
      </c>
      <c r="E30" s="28">
        <v>5218720</v>
      </c>
      <c r="F30" s="28">
        <v>6186</v>
      </c>
      <c r="G30" s="28">
        <v>104433541</v>
      </c>
      <c r="H30" s="28">
        <v>5049639</v>
      </c>
      <c r="I30" s="28">
        <v>3449774</v>
      </c>
      <c r="J30" s="28">
        <v>457376</v>
      </c>
      <c r="K30" s="28">
        <v>413920</v>
      </c>
      <c r="L30" s="28">
        <v>294900</v>
      </c>
      <c r="M30" s="28">
        <v>708820</v>
      </c>
      <c r="N30" s="37"/>
      <c r="O30" s="37"/>
    </row>
    <row r="31" spans="1:15" ht="30" customHeight="1" x14ac:dyDescent="0.2">
      <c r="A31" s="53"/>
      <c r="B31" s="46" t="s">
        <v>152</v>
      </c>
      <c r="C31" s="55"/>
      <c r="D31" s="28">
        <v>8777</v>
      </c>
      <c r="E31" s="28">
        <v>5679533</v>
      </c>
      <c r="F31" s="28">
        <v>4674</v>
      </c>
      <c r="G31" s="28">
        <v>75001233</v>
      </c>
      <c r="H31" s="28">
        <v>5393772</v>
      </c>
      <c r="I31" s="28">
        <v>2292037</v>
      </c>
      <c r="J31" s="28">
        <v>371936</v>
      </c>
      <c r="K31" s="28">
        <v>296140</v>
      </c>
      <c r="L31" s="28">
        <v>254100</v>
      </c>
      <c r="M31" s="28">
        <v>550240</v>
      </c>
      <c r="N31" s="37"/>
      <c r="O31" s="37"/>
    </row>
    <row r="32" spans="1:15" ht="30" customHeight="1" x14ac:dyDescent="0.2">
      <c r="A32" s="53"/>
      <c r="B32" s="46" t="s">
        <v>153</v>
      </c>
      <c r="C32" s="55"/>
      <c r="D32" s="28">
        <v>777</v>
      </c>
      <c r="E32" s="28">
        <v>2474118</v>
      </c>
      <c r="F32" s="28">
        <v>1318</v>
      </c>
      <c r="G32" s="28">
        <v>18724572</v>
      </c>
      <c r="H32" s="28">
        <v>2107894</v>
      </c>
      <c r="I32" s="28">
        <v>548694</v>
      </c>
      <c r="J32" s="28">
        <v>112014</v>
      </c>
      <c r="K32" s="28">
        <v>76180</v>
      </c>
      <c r="L32" s="28">
        <v>78000</v>
      </c>
      <c r="M32" s="28">
        <v>154180</v>
      </c>
      <c r="N32" s="37"/>
      <c r="O32" s="37"/>
    </row>
    <row r="33" spans="1:16" ht="30" customHeight="1" x14ac:dyDescent="0.2">
      <c r="A33" s="53"/>
      <c r="B33" s="46" t="s">
        <v>154</v>
      </c>
      <c r="C33" s="55"/>
      <c r="D33" s="28">
        <v>0</v>
      </c>
      <c r="E33" s="28">
        <v>503589</v>
      </c>
      <c r="F33" s="28">
        <v>103</v>
      </c>
      <c r="G33" s="28">
        <v>2660798</v>
      </c>
      <c r="H33" s="28">
        <v>357465</v>
      </c>
      <c r="I33" s="28">
        <v>76484</v>
      </c>
      <c r="J33" s="28">
        <v>17207</v>
      </c>
      <c r="K33" s="28">
        <v>11180</v>
      </c>
      <c r="L33" s="28">
        <v>13500</v>
      </c>
      <c r="M33" s="28">
        <v>24680</v>
      </c>
      <c r="N33" s="37"/>
      <c r="O33" s="37"/>
    </row>
    <row r="34" spans="1:16" ht="30" customHeight="1" x14ac:dyDescent="0.2">
      <c r="A34" s="53"/>
      <c r="B34" s="46" t="s">
        <v>156</v>
      </c>
      <c r="C34" s="55"/>
      <c r="D34" s="28">
        <v>0</v>
      </c>
      <c r="E34" s="28">
        <v>152566</v>
      </c>
      <c r="F34" s="28">
        <v>0</v>
      </c>
      <c r="G34" s="28">
        <v>774287</v>
      </c>
      <c r="H34" s="28">
        <v>75406</v>
      </c>
      <c r="I34" s="28">
        <v>19894</v>
      </c>
      <c r="J34" s="28">
        <v>4575</v>
      </c>
      <c r="K34" s="28">
        <v>3900</v>
      </c>
      <c r="L34" s="28">
        <v>3300</v>
      </c>
      <c r="M34" s="28">
        <v>7200</v>
      </c>
      <c r="N34" s="37"/>
      <c r="O34" s="37"/>
    </row>
    <row r="35" spans="1:16" ht="30" customHeight="1" x14ac:dyDescent="0.2">
      <c r="A35" s="54"/>
      <c r="B35" s="46" t="s">
        <v>42</v>
      </c>
      <c r="C35" s="55"/>
      <c r="D35" s="28">
        <v>135957</v>
      </c>
      <c r="E35" s="28">
        <v>72985798</v>
      </c>
      <c r="F35" s="28">
        <v>71478</v>
      </c>
      <c r="G35" s="28">
        <v>1481065660</v>
      </c>
      <c r="H35" s="28">
        <v>52425218</v>
      </c>
      <c r="I35" s="28">
        <v>69614480</v>
      </c>
      <c r="J35" s="28">
        <v>5960857</v>
      </c>
      <c r="K35" s="28">
        <v>12988560</v>
      </c>
      <c r="L35" s="28">
        <v>8584800</v>
      </c>
      <c r="M35" s="28">
        <v>21573360</v>
      </c>
      <c r="N35" s="28">
        <v>4149860</v>
      </c>
      <c r="O35" s="28">
        <v>7434900</v>
      </c>
    </row>
    <row r="36" spans="1:16" ht="13.5" customHeight="1" x14ac:dyDescent="0.2">
      <c r="A36" s="20"/>
      <c r="B36" s="20"/>
      <c r="C36" s="14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</row>
    <row r="37" spans="1:16" x14ac:dyDescent="0.2">
      <c r="P37" s="2"/>
    </row>
  </sheetData>
  <mergeCells count="45">
    <mergeCell ref="B31:C31"/>
    <mergeCell ref="B32:C32"/>
    <mergeCell ref="B33:C33"/>
    <mergeCell ref="A1:O1"/>
    <mergeCell ref="A2:O2"/>
    <mergeCell ref="C3:C4"/>
    <mergeCell ref="D3:O3"/>
    <mergeCell ref="A8:C9"/>
    <mergeCell ref="D4:D8"/>
    <mergeCell ref="E4:E8"/>
    <mergeCell ref="G4:G8"/>
    <mergeCell ref="H4:H8"/>
    <mergeCell ref="I4:I8"/>
    <mergeCell ref="J4:J8"/>
    <mergeCell ref="K4:M4"/>
    <mergeCell ref="O4:O8"/>
    <mergeCell ref="F5:F8"/>
    <mergeCell ref="K5:K8"/>
    <mergeCell ref="L5:L8"/>
    <mergeCell ref="B15:C15"/>
    <mergeCell ref="B11:C11"/>
    <mergeCell ref="B12:C12"/>
    <mergeCell ref="B21:C21"/>
    <mergeCell ref="B22:C22"/>
    <mergeCell ref="B16:C16"/>
    <mergeCell ref="B17:C17"/>
    <mergeCell ref="B18:C18"/>
    <mergeCell ref="B19:C19"/>
    <mergeCell ref="B20:C20"/>
    <mergeCell ref="M5:M8"/>
    <mergeCell ref="N4:N8"/>
    <mergeCell ref="B34:C34"/>
    <mergeCell ref="A29:A35"/>
    <mergeCell ref="B29:C29"/>
    <mergeCell ref="B25:C25"/>
    <mergeCell ref="B35:C35"/>
    <mergeCell ref="B26:C26"/>
    <mergeCell ref="A24:A27"/>
    <mergeCell ref="B24:C24"/>
    <mergeCell ref="B27:C27"/>
    <mergeCell ref="B30:C30"/>
    <mergeCell ref="A10:A22"/>
    <mergeCell ref="B10:C10"/>
    <mergeCell ref="B13:C13"/>
    <mergeCell ref="B14:C14"/>
  </mergeCells>
  <phoneticPr fontId="3"/>
  <pageMargins left="0.39370078740157483" right="0.39370078740157483" top="0.70866141732283472" bottom="0.47244094488188981" header="0.51181102362204722" footer="0.51181102362204722"/>
  <pageSetup paperSize="9" scale="59" fitToWidth="8" orientation="landscape" cellComments="asDisplayed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Q36"/>
  <sheetViews>
    <sheetView zoomScaleNormal="100" zoomScaleSheetLayoutView="100" workbookViewId="0">
      <selection sqref="A1:N1"/>
    </sheetView>
  </sheetViews>
  <sheetFormatPr defaultColWidth="9" defaultRowHeight="10.8" x14ac:dyDescent="0.2"/>
  <cols>
    <col min="1" max="1" width="2.44140625" style="1" bestFit="1" customWidth="1"/>
    <col min="2" max="3" width="13.5546875" style="1" customWidth="1"/>
    <col min="4" max="14" width="13.77734375" style="1" customWidth="1"/>
    <col min="15" max="15" width="9.6640625" style="1" customWidth="1"/>
    <col min="16" max="16384" width="9" style="1"/>
  </cols>
  <sheetData>
    <row r="1" spans="1:17" ht="40.049999999999997" customHeight="1" x14ac:dyDescent="0.2">
      <c r="A1" s="65" t="str">
        <f>'12-1'!A1:L1</f>
        <v>第１２表　課税標準額段階別令和７年度分所得割額等に関する調（市町村合計） （第５８表、５９表を含む）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7" ht="30" customHeight="1" x14ac:dyDescent="0.2">
      <c r="A2" s="68" t="s">
        <v>141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7" ht="19.95" customHeight="1" x14ac:dyDescent="0.2">
      <c r="A3" s="13"/>
      <c r="B3" s="12"/>
      <c r="C3" s="62" t="s">
        <v>24</v>
      </c>
      <c r="D3" s="95" t="s">
        <v>26</v>
      </c>
      <c r="E3" s="96"/>
      <c r="F3" s="96"/>
      <c r="G3" s="96"/>
      <c r="H3" s="96"/>
      <c r="I3" s="96"/>
      <c r="J3" s="96"/>
      <c r="K3" s="96"/>
      <c r="L3" s="96"/>
      <c r="M3" s="96"/>
      <c r="N3" s="97"/>
    </row>
    <row r="4" spans="1:17" ht="15" customHeight="1" x14ac:dyDescent="0.2">
      <c r="A4" s="10"/>
      <c r="C4" s="63"/>
      <c r="D4" s="40" t="s">
        <v>92</v>
      </c>
      <c r="E4" s="46" t="s">
        <v>19</v>
      </c>
      <c r="F4" s="98"/>
      <c r="G4" s="99"/>
      <c r="H4" s="93" t="s">
        <v>93</v>
      </c>
      <c r="I4" s="46" t="s">
        <v>94</v>
      </c>
      <c r="J4" s="100"/>
      <c r="K4" s="100"/>
      <c r="L4" s="100"/>
      <c r="M4" s="55"/>
      <c r="N4" s="38" t="s">
        <v>96</v>
      </c>
    </row>
    <row r="5" spans="1:17" ht="15" customHeight="1" x14ac:dyDescent="0.2">
      <c r="A5" s="10"/>
      <c r="C5" s="11"/>
      <c r="D5" s="39"/>
      <c r="E5" s="40" t="s">
        <v>134</v>
      </c>
      <c r="F5" s="40" t="s">
        <v>135</v>
      </c>
      <c r="G5" s="40" t="s">
        <v>13</v>
      </c>
      <c r="H5" s="94"/>
      <c r="I5" s="40" t="s">
        <v>91</v>
      </c>
      <c r="J5" s="40" t="s">
        <v>16</v>
      </c>
      <c r="K5" s="40" t="s">
        <v>95</v>
      </c>
      <c r="L5" s="40" t="s">
        <v>15</v>
      </c>
      <c r="M5" s="40" t="s">
        <v>13</v>
      </c>
      <c r="N5" s="41"/>
    </row>
    <row r="6" spans="1:17" ht="15" customHeight="1" x14ac:dyDescent="0.2">
      <c r="A6" s="10"/>
      <c r="C6" s="11"/>
      <c r="D6" s="39"/>
      <c r="E6" s="39"/>
      <c r="F6" s="39"/>
      <c r="G6" s="39"/>
      <c r="H6" s="94"/>
      <c r="I6" s="39"/>
      <c r="J6" s="39"/>
      <c r="K6" s="39"/>
      <c r="L6" s="39"/>
      <c r="M6" s="39"/>
      <c r="N6" s="41"/>
    </row>
    <row r="7" spans="1:17" ht="15" customHeight="1" x14ac:dyDescent="0.2">
      <c r="A7" s="10"/>
      <c r="C7" s="11"/>
      <c r="D7" s="39"/>
      <c r="E7" s="39" t="s">
        <v>137</v>
      </c>
      <c r="F7" s="39" t="s">
        <v>136</v>
      </c>
      <c r="G7" s="39"/>
      <c r="H7" s="94"/>
      <c r="I7" s="35" t="s">
        <v>14</v>
      </c>
      <c r="J7" s="39" t="s">
        <v>97</v>
      </c>
      <c r="K7" s="39" t="s">
        <v>11</v>
      </c>
      <c r="L7" s="39" t="s">
        <v>11</v>
      </c>
      <c r="M7" s="39"/>
      <c r="N7" s="41"/>
    </row>
    <row r="8" spans="1:17" ht="15" customHeight="1" x14ac:dyDescent="0.2">
      <c r="A8" s="56" t="s">
        <v>10</v>
      </c>
      <c r="B8" s="57"/>
      <c r="C8" s="58"/>
      <c r="D8" s="39"/>
      <c r="E8" s="39"/>
      <c r="F8" s="39"/>
      <c r="G8" s="39"/>
      <c r="H8" s="94"/>
      <c r="I8" s="35" t="s">
        <v>12</v>
      </c>
      <c r="J8" s="39"/>
      <c r="K8" s="39"/>
      <c r="L8" s="39"/>
      <c r="M8" s="39"/>
      <c r="N8" s="41"/>
    </row>
    <row r="9" spans="1:17" ht="15" customHeight="1" x14ac:dyDescent="0.2">
      <c r="A9" s="59"/>
      <c r="B9" s="60"/>
      <c r="C9" s="61"/>
      <c r="D9" s="4" t="s">
        <v>7</v>
      </c>
      <c r="E9" s="4" t="s">
        <v>7</v>
      </c>
      <c r="F9" s="4" t="s">
        <v>7</v>
      </c>
      <c r="G9" s="5" t="s">
        <v>7</v>
      </c>
      <c r="H9" s="4" t="s">
        <v>7</v>
      </c>
      <c r="I9" s="4" t="s">
        <v>7</v>
      </c>
      <c r="J9" s="4" t="s">
        <v>7</v>
      </c>
      <c r="K9" s="4" t="s">
        <v>7</v>
      </c>
      <c r="L9" s="4" t="s">
        <v>7</v>
      </c>
      <c r="M9" s="4" t="s">
        <v>7</v>
      </c>
      <c r="N9" s="4" t="s">
        <v>7</v>
      </c>
    </row>
    <row r="10" spans="1:17" ht="30" customHeight="1" x14ac:dyDescent="0.2">
      <c r="A10" s="67" t="s">
        <v>5</v>
      </c>
      <c r="B10" s="46" t="s">
        <v>41</v>
      </c>
      <c r="C10" s="55"/>
      <c r="D10" s="28">
        <v>142220</v>
      </c>
      <c r="E10" s="28">
        <v>573320</v>
      </c>
      <c r="F10" s="28">
        <v>1283800</v>
      </c>
      <c r="G10" s="28">
        <v>1857120</v>
      </c>
      <c r="H10" s="28">
        <v>420900</v>
      </c>
      <c r="I10" s="28">
        <v>951060</v>
      </c>
      <c r="J10" s="28">
        <v>437850</v>
      </c>
      <c r="K10" s="28">
        <v>112860</v>
      </c>
      <c r="L10" s="28">
        <v>249300</v>
      </c>
      <c r="M10" s="28">
        <v>1751070</v>
      </c>
      <c r="N10" s="28">
        <v>137770</v>
      </c>
      <c r="O10" s="17"/>
      <c r="P10" s="17"/>
      <c r="Q10" s="17"/>
    </row>
    <row r="11" spans="1:17" ht="30" customHeight="1" x14ac:dyDescent="0.2">
      <c r="A11" s="67"/>
      <c r="B11" s="46" t="s">
        <v>45</v>
      </c>
      <c r="C11" s="55"/>
      <c r="D11" s="37"/>
      <c r="E11" s="28">
        <v>10524580</v>
      </c>
      <c r="F11" s="28">
        <v>24686030</v>
      </c>
      <c r="G11" s="28">
        <v>35210610</v>
      </c>
      <c r="H11" s="28">
        <v>4652880</v>
      </c>
      <c r="I11" s="28">
        <v>9654480</v>
      </c>
      <c r="J11" s="28">
        <v>4686300</v>
      </c>
      <c r="K11" s="28">
        <v>1343680</v>
      </c>
      <c r="L11" s="28">
        <v>3057750</v>
      </c>
      <c r="M11" s="28">
        <v>18742210</v>
      </c>
      <c r="N11" s="28">
        <v>820870</v>
      </c>
      <c r="O11" s="17"/>
      <c r="P11" s="17"/>
      <c r="Q11" s="17"/>
    </row>
    <row r="12" spans="1:17" ht="30" customHeight="1" x14ac:dyDescent="0.2">
      <c r="A12" s="67"/>
      <c r="B12" s="46" t="s">
        <v>61</v>
      </c>
      <c r="C12" s="55"/>
      <c r="D12" s="37"/>
      <c r="E12" s="28">
        <v>15495590</v>
      </c>
      <c r="F12" s="28">
        <v>9857480</v>
      </c>
      <c r="G12" s="28">
        <v>25353070</v>
      </c>
      <c r="H12" s="28">
        <v>5039260</v>
      </c>
      <c r="I12" s="28">
        <v>8603760</v>
      </c>
      <c r="J12" s="28">
        <v>6191550</v>
      </c>
      <c r="K12" s="28">
        <v>1352800</v>
      </c>
      <c r="L12" s="28">
        <v>3452400</v>
      </c>
      <c r="M12" s="28">
        <v>19600510</v>
      </c>
      <c r="N12" s="28">
        <v>610650</v>
      </c>
      <c r="O12" s="17"/>
      <c r="P12" s="17"/>
      <c r="Q12" s="17"/>
    </row>
    <row r="13" spans="1:17" ht="30" customHeight="1" x14ac:dyDescent="0.2">
      <c r="A13" s="67"/>
      <c r="B13" s="46" t="s">
        <v>62</v>
      </c>
      <c r="C13" s="55"/>
      <c r="D13" s="37"/>
      <c r="E13" s="28">
        <v>16118080</v>
      </c>
      <c r="F13" s="28">
        <v>3641890</v>
      </c>
      <c r="G13" s="28">
        <v>19759970</v>
      </c>
      <c r="H13" s="28">
        <v>4723080</v>
      </c>
      <c r="I13" s="28">
        <v>7785690</v>
      </c>
      <c r="J13" s="28">
        <v>6546600</v>
      </c>
      <c r="K13" s="28">
        <v>1144560</v>
      </c>
      <c r="L13" s="28">
        <v>2409750</v>
      </c>
      <c r="M13" s="28">
        <v>17886600</v>
      </c>
      <c r="N13" s="28">
        <v>390310</v>
      </c>
      <c r="O13" s="17"/>
      <c r="P13" s="17"/>
      <c r="Q13" s="17"/>
    </row>
    <row r="14" spans="1:17" ht="30" customHeight="1" x14ac:dyDescent="0.2">
      <c r="A14" s="67"/>
      <c r="B14" s="46" t="s">
        <v>63</v>
      </c>
      <c r="C14" s="55"/>
      <c r="D14" s="37"/>
      <c r="E14" s="28">
        <v>13153580</v>
      </c>
      <c r="F14" s="28">
        <v>1328790</v>
      </c>
      <c r="G14" s="28">
        <v>14482370</v>
      </c>
      <c r="H14" s="28">
        <v>3471030</v>
      </c>
      <c r="I14" s="28">
        <v>6626070</v>
      </c>
      <c r="J14" s="28">
        <v>6324300</v>
      </c>
      <c r="K14" s="28">
        <v>931000</v>
      </c>
      <c r="L14" s="28">
        <v>1538550</v>
      </c>
      <c r="M14" s="28">
        <v>15419920</v>
      </c>
      <c r="N14" s="28">
        <v>280370</v>
      </c>
      <c r="O14" s="17"/>
      <c r="P14" s="17"/>
      <c r="Q14" s="17"/>
    </row>
    <row r="15" spans="1:17" ht="30" customHeight="1" x14ac:dyDescent="0.2">
      <c r="A15" s="67"/>
      <c r="B15" s="46" t="s">
        <v>54</v>
      </c>
      <c r="C15" s="55"/>
      <c r="D15" s="37"/>
      <c r="E15" s="28">
        <v>14966710</v>
      </c>
      <c r="F15" s="28">
        <v>690070</v>
      </c>
      <c r="G15" s="28">
        <v>15656780</v>
      </c>
      <c r="H15" s="28">
        <v>3485700</v>
      </c>
      <c r="I15" s="28">
        <v>7884690</v>
      </c>
      <c r="J15" s="28">
        <v>8016750</v>
      </c>
      <c r="K15" s="28">
        <v>1000540</v>
      </c>
      <c r="L15" s="28">
        <v>1247400</v>
      </c>
      <c r="M15" s="28">
        <v>18149380</v>
      </c>
      <c r="N15" s="28">
        <v>238740</v>
      </c>
      <c r="O15" s="17"/>
      <c r="P15" s="17"/>
      <c r="Q15" s="17"/>
    </row>
    <row r="16" spans="1:17" ht="30" customHeight="1" x14ac:dyDescent="0.2">
      <c r="A16" s="67"/>
      <c r="B16" s="46" t="s">
        <v>59</v>
      </c>
      <c r="C16" s="55"/>
      <c r="D16" s="37"/>
      <c r="E16" s="28">
        <v>6510900</v>
      </c>
      <c r="F16" s="28">
        <v>278420</v>
      </c>
      <c r="G16" s="28">
        <v>6789320</v>
      </c>
      <c r="H16" s="28">
        <v>1421570</v>
      </c>
      <c r="I16" s="28">
        <v>4257000</v>
      </c>
      <c r="J16" s="28">
        <v>4415400</v>
      </c>
      <c r="K16" s="28">
        <v>551380</v>
      </c>
      <c r="L16" s="28">
        <v>544050</v>
      </c>
      <c r="M16" s="28">
        <v>9767830</v>
      </c>
      <c r="N16" s="28">
        <v>115690</v>
      </c>
      <c r="O16" s="17"/>
      <c r="P16" s="17"/>
      <c r="Q16" s="17"/>
    </row>
    <row r="17" spans="1:17" ht="30" customHeight="1" x14ac:dyDescent="0.2">
      <c r="A17" s="67"/>
      <c r="B17" s="46" t="s">
        <v>64</v>
      </c>
      <c r="C17" s="55"/>
      <c r="D17" s="37"/>
      <c r="E17" s="28">
        <v>875490</v>
      </c>
      <c r="F17" s="28">
        <v>70700</v>
      </c>
      <c r="G17" s="28">
        <v>946190</v>
      </c>
      <c r="H17" s="28">
        <v>177610</v>
      </c>
      <c r="I17" s="28">
        <v>4451700</v>
      </c>
      <c r="J17" s="28">
        <v>4804200</v>
      </c>
      <c r="K17" s="28">
        <v>621300</v>
      </c>
      <c r="L17" s="28">
        <v>475650</v>
      </c>
      <c r="M17" s="28">
        <v>10352850</v>
      </c>
      <c r="N17" s="28">
        <v>123740</v>
      </c>
      <c r="O17" s="17"/>
      <c r="P17" s="17"/>
      <c r="Q17" s="17"/>
    </row>
    <row r="18" spans="1:17" ht="30" customHeight="1" x14ac:dyDescent="0.2">
      <c r="A18" s="67"/>
      <c r="B18" s="46" t="s">
        <v>148</v>
      </c>
      <c r="C18" s="55"/>
      <c r="D18" s="37"/>
      <c r="E18" s="37"/>
      <c r="F18" s="37"/>
      <c r="G18" s="37"/>
      <c r="H18" s="37"/>
      <c r="I18" s="28">
        <v>3305940</v>
      </c>
      <c r="J18" s="28">
        <v>3377700</v>
      </c>
      <c r="K18" s="28">
        <v>534280</v>
      </c>
      <c r="L18" s="28">
        <v>371700</v>
      </c>
      <c r="M18" s="28">
        <v>7589620</v>
      </c>
      <c r="N18" s="28">
        <v>101660</v>
      </c>
      <c r="O18" s="17"/>
      <c r="P18" s="17"/>
      <c r="Q18" s="17"/>
    </row>
    <row r="19" spans="1:17" ht="30" customHeight="1" x14ac:dyDescent="0.2">
      <c r="A19" s="67"/>
      <c r="B19" s="46" t="s">
        <v>149</v>
      </c>
      <c r="C19" s="55"/>
      <c r="D19" s="37"/>
      <c r="E19" s="37"/>
      <c r="F19" s="37"/>
      <c r="G19" s="37"/>
      <c r="H19" s="37"/>
      <c r="I19" s="28">
        <v>823350</v>
      </c>
      <c r="J19" s="28">
        <v>802800</v>
      </c>
      <c r="K19" s="28">
        <v>183920</v>
      </c>
      <c r="L19" s="28">
        <v>95850</v>
      </c>
      <c r="M19" s="28">
        <v>1905920</v>
      </c>
      <c r="N19" s="28">
        <v>29670</v>
      </c>
      <c r="O19" s="17"/>
      <c r="P19" s="17"/>
      <c r="Q19" s="17"/>
    </row>
    <row r="20" spans="1:17" ht="30" customHeight="1" x14ac:dyDescent="0.2">
      <c r="A20" s="67"/>
      <c r="B20" s="46" t="s">
        <v>150</v>
      </c>
      <c r="C20" s="55"/>
      <c r="D20" s="37"/>
      <c r="E20" s="37"/>
      <c r="F20" s="37"/>
      <c r="G20" s="37"/>
      <c r="H20" s="37"/>
      <c r="I20" s="28">
        <v>110550</v>
      </c>
      <c r="J20" s="28">
        <v>117000</v>
      </c>
      <c r="K20" s="28">
        <v>26980</v>
      </c>
      <c r="L20" s="28">
        <v>16200</v>
      </c>
      <c r="M20" s="28">
        <v>270730</v>
      </c>
      <c r="N20" s="28">
        <v>3910</v>
      </c>
      <c r="O20" s="17"/>
      <c r="P20" s="17"/>
      <c r="Q20" s="17"/>
    </row>
    <row r="21" spans="1:17" ht="30" customHeight="1" x14ac:dyDescent="0.2">
      <c r="A21" s="67"/>
      <c r="B21" s="46" t="s">
        <v>151</v>
      </c>
      <c r="C21" s="55"/>
      <c r="D21" s="37"/>
      <c r="E21" s="37"/>
      <c r="F21" s="37"/>
      <c r="G21" s="37"/>
      <c r="H21" s="37"/>
      <c r="I21" s="28">
        <v>34980</v>
      </c>
      <c r="J21" s="28">
        <v>38700</v>
      </c>
      <c r="K21" s="28">
        <v>8360</v>
      </c>
      <c r="L21" s="28">
        <v>2250</v>
      </c>
      <c r="M21" s="28">
        <v>84290</v>
      </c>
      <c r="N21" s="28">
        <v>1150</v>
      </c>
      <c r="O21" s="17"/>
      <c r="P21" s="17"/>
      <c r="Q21" s="17"/>
    </row>
    <row r="22" spans="1:17" ht="30" customHeight="1" x14ac:dyDescent="0.2">
      <c r="A22" s="67"/>
      <c r="B22" s="46" t="s">
        <v>42</v>
      </c>
      <c r="C22" s="55"/>
      <c r="D22" s="28">
        <v>142220</v>
      </c>
      <c r="E22" s="28">
        <v>78218250</v>
      </c>
      <c r="F22" s="28">
        <v>41837180</v>
      </c>
      <c r="G22" s="28">
        <v>120055430</v>
      </c>
      <c r="H22" s="28">
        <v>23392030</v>
      </c>
      <c r="I22" s="28">
        <v>54489270</v>
      </c>
      <c r="J22" s="28">
        <v>45759150</v>
      </c>
      <c r="K22" s="28">
        <v>7811660</v>
      </c>
      <c r="L22" s="28">
        <v>13460850</v>
      </c>
      <c r="M22" s="28">
        <v>121520930</v>
      </c>
      <c r="N22" s="28">
        <v>2854530</v>
      </c>
      <c r="O22" s="17"/>
      <c r="P22" s="17"/>
      <c r="Q22" s="17"/>
    </row>
    <row r="23" spans="1:17" ht="15" customHeight="1" x14ac:dyDescent="0.2">
      <c r="A23" s="21"/>
      <c r="B23" s="22"/>
      <c r="C23" s="22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7"/>
      <c r="P23" s="17"/>
      <c r="Q23" s="17"/>
    </row>
    <row r="24" spans="1:17" ht="30" customHeight="1" x14ac:dyDescent="0.2">
      <c r="A24" s="52" t="s">
        <v>4</v>
      </c>
      <c r="B24" s="46" t="s">
        <v>3</v>
      </c>
      <c r="C24" s="55"/>
      <c r="D24" s="28">
        <v>142220</v>
      </c>
      <c r="E24" s="28">
        <v>26593490</v>
      </c>
      <c r="F24" s="28">
        <v>35827310</v>
      </c>
      <c r="G24" s="28">
        <v>62420800</v>
      </c>
      <c r="H24" s="28">
        <v>10113040</v>
      </c>
      <c r="I24" s="28">
        <v>19209300</v>
      </c>
      <c r="J24" s="28">
        <v>11315700</v>
      </c>
      <c r="K24" s="28">
        <v>2809340</v>
      </c>
      <c r="L24" s="28">
        <v>6759450</v>
      </c>
      <c r="M24" s="28">
        <v>40093790</v>
      </c>
      <c r="N24" s="28">
        <v>1569290</v>
      </c>
      <c r="O24" s="17"/>
      <c r="P24" s="17"/>
      <c r="Q24" s="17"/>
    </row>
    <row r="25" spans="1:17" ht="30" customHeight="1" x14ac:dyDescent="0.2">
      <c r="A25" s="53"/>
      <c r="B25" s="46" t="s">
        <v>2</v>
      </c>
      <c r="C25" s="55"/>
      <c r="D25" s="37"/>
      <c r="E25" s="28">
        <v>50749270</v>
      </c>
      <c r="F25" s="28">
        <v>5939170</v>
      </c>
      <c r="G25" s="28">
        <v>56688440</v>
      </c>
      <c r="H25" s="28">
        <v>13101380</v>
      </c>
      <c r="I25" s="28">
        <v>26553450</v>
      </c>
      <c r="J25" s="28">
        <v>25303050</v>
      </c>
      <c r="K25" s="28">
        <v>3627480</v>
      </c>
      <c r="L25" s="28">
        <v>5739750</v>
      </c>
      <c r="M25" s="28">
        <v>61223730</v>
      </c>
      <c r="N25" s="28">
        <v>1025110</v>
      </c>
      <c r="O25" s="17"/>
      <c r="P25" s="17"/>
      <c r="Q25" s="17"/>
    </row>
    <row r="26" spans="1:17" ht="30" customHeight="1" x14ac:dyDescent="0.2">
      <c r="A26" s="53"/>
      <c r="B26" s="46" t="s">
        <v>43</v>
      </c>
      <c r="C26" s="55"/>
      <c r="D26" s="37"/>
      <c r="E26" s="28">
        <v>875490</v>
      </c>
      <c r="F26" s="28">
        <v>70700</v>
      </c>
      <c r="G26" s="28">
        <v>946190</v>
      </c>
      <c r="H26" s="28">
        <v>177610</v>
      </c>
      <c r="I26" s="28">
        <v>4451700</v>
      </c>
      <c r="J26" s="28">
        <v>4804200</v>
      </c>
      <c r="K26" s="28">
        <v>621300</v>
      </c>
      <c r="L26" s="28">
        <v>475650</v>
      </c>
      <c r="M26" s="28">
        <v>10352850</v>
      </c>
      <c r="N26" s="28">
        <v>123740</v>
      </c>
      <c r="O26" s="17"/>
      <c r="P26" s="17"/>
      <c r="Q26" s="17"/>
    </row>
    <row r="27" spans="1:17" ht="30" customHeight="1" x14ac:dyDescent="0.2">
      <c r="A27" s="54"/>
      <c r="B27" s="46" t="s">
        <v>44</v>
      </c>
      <c r="C27" s="55"/>
      <c r="D27" s="37"/>
      <c r="E27" s="37"/>
      <c r="F27" s="37"/>
      <c r="G27" s="37"/>
      <c r="H27" s="37"/>
      <c r="I27" s="28">
        <v>4274820</v>
      </c>
      <c r="J27" s="28">
        <v>4336200</v>
      </c>
      <c r="K27" s="28">
        <v>753540</v>
      </c>
      <c r="L27" s="28">
        <v>486000</v>
      </c>
      <c r="M27" s="28">
        <v>9850560</v>
      </c>
      <c r="N27" s="28">
        <v>136390</v>
      </c>
      <c r="O27" s="17"/>
      <c r="P27" s="17"/>
      <c r="Q27" s="17"/>
    </row>
    <row r="28" spans="1:17" ht="15" customHeight="1" x14ac:dyDescent="0.2">
      <c r="A28" s="15"/>
      <c r="B28" s="23"/>
      <c r="C28" s="23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7"/>
      <c r="P28" s="17"/>
      <c r="Q28" s="17"/>
    </row>
    <row r="29" spans="1:17" ht="30" customHeight="1" x14ac:dyDescent="0.2">
      <c r="A29" s="52" t="s">
        <v>1</v>
      </c>
      <c r="B29" s="46" t="s">
        <v>0</v>
      </c>
      <c r="C29" s="55"/>
      <c r="D29" s="28">
        <v>140400</v>
      </c>
      <c r="E29" s="28">
        <v>77326260</v>
      </c>
      <c r="F29" s="28">
        <v>41726580</v>
      </c>
      <c r="G29" s="28">
        <v>119052840</v>
      </c>
      <c r="H29" s="28">
        <v>23207640</v>
      </c>
      <c r="I29" s="28">
        <v>45744270</v>
      </c>
      <c r="J29" s="28">
        <v>36613800</v>
      </c>
      <c r="K29" s="28">
        <v>6434540</v>
      </c>
      <c r="L29" s="28">
        <v>12493350</v>
      </c>
      <c r="M29" s="28">
        <v>101285960</v>
      </c>
      <c r="N29" s="28">
        <v>2588650</v>
      </c>
      <c r="O29" s="17"/>
      <c r="P29" s="17"/>
      <c r="Q29" s="17"/>
    </row>
    <row r="30" spans="1:17" ht="30" customHeight="1" x14ac:dyDescent="0.2">
      <c r="A30" s="53"/>
      <c r="B30" s="46" t="s">
        <v>43</v>
      </c>
      <c r="C30" s="55"/>
      <c r="D30" s="37"/>
      <c r="E30" s="28">
        <v>875490</v>
      </c>
      <c r="F30" s="28">
        <v>70700</v>
      </c>
      <c r="G30" s="28">
        <v>946190</v>
      </c>
      <c r="H30" s="28">
        <v>177610</v>
      </c>
      <c r="I30" s="28">
        <v>4451700</v>
      </c>
      <c r="J30" s="28">
        <v>4804200</v>
      </c>
      <c r="K30" s="28">
        <v>621300</v>
      </c>
      <c r="L30" s="28">
        <v>475650</v>
      </c>
      <c r="M30" s="28">
        <v>10352850</v>
      </c>
      <c r="N30" s="28">
        <v>123740</v>
      </c>
      <c r="O30" s="17"/>
      <c r="P30" s="17"/>
      <c r="Q30" s="17"/>
    </row>
    <row r="31" spans="1:17" ht="30" customHeight="1" x14ac:dyDescent="0.2">
      <c r="A31" s="53"/>
      <c r="B31" s="46" t="s">
        <v>152</v>
      </c>
      <c r="C31" s="55"/>
      <c r="D31" s="37"/>
      <c r="E31" s="37"/>
      <c r="F31" s="37"/>
      <c r="G31" s="37"/>
      <c r="H31" s="37"/>
      <c r="I31" s="28">
        <v>3305940</v>
      </c>
      <c r="J31" s="28">
        <v>3377700</v>
      </c>
      <c r="K31" s="28">
        <v>534280</v>
      </c>
      <c r="L31" s="28">
        <v>371700</v>
      </c>
      <c r="M31" s="28">
        <v>7589620</v>
      </c>
      <c r="N31" s="28">
        <v>101660</v>
      </c>
      <c r="O31" s="17"/>
      <c r="P31" s="17"/>
      <c r="Q31" s="17"/>
    </row>
    <row r="32" spans="1:17" ht="30" customHeight="1" x14ac:dyDescent="0.2">
      <c r="A32" s="53"/>
      <c r="B32" s="46" t="s">
        <v>153</v>
      </c>
      <c r="C32" s="55"/>
      <c r="D32" s="37"/>
      <c r="E32" s="37"/>
      <c r="F32" s="37"/>
      <c r="G32" s="37"/>
      <c r="H32" s="37"/>
      <c r="I32" s="28">
        <v>823350</v>
      </c>
      <c r="J32" s="28">
        <v>802800</v>
      </c>
      <c r="K32" s="28">
        <v>183920</v>
      </c>
      <c r="L32" s="28">
        <v>95850</v>
      </c>
      <c r="M32" s="28">
        <v>1905920</v>
      </c>
      <c r="N32" s="28">
        <v>29670</v>
      </c>
      <c r="O32" s="17"/>
      <c r="P32" s="17"/>
      <c r="Q32" s="17"/>
    </row>
    <row r="33" spans="1:17" ht="30" customHeight="1" x14ac:dyDescent="0.2">
      <c r="A33" s="53"/>
      <c r="B33" s="46" t="s">
        <v>154</v>
      </c>
      <c r="C33" s="55"/>
      <c r="D33" s="37"/>
      <c r="E33" s="37"/>
      <c r="F33" s="37"/>
      <c r="G33" s="37"/>
      <c r="H33" s="37"/>
      <c r="I33" s="28">
        <v>110550</v>
      </c>
      <c r="J33" s="28">
        <v>117000</v>
      </c>
      <c r="K33" s="28">
        <v>26980</v>
      </c>
      <c r="L33" s="28">
        <v>16200</v>
      </c>
      <c r="M33" s="28">
        <v>270730</v>
      </c>
      <c r="N33" s="28">
        <v>3910</v>
      </c>
      <c r="O33" s="17"/>
      <c r="P33" s="17"/>
      <c r="Q33" s="17"/>
    </row>
    <row r="34" spans="1:17" ht="30" customHeight="1" x14ac:dyDescent="0.2">
      <c r="A34" s="53"/>
      <c r="B34" s="46" t="s">
        <v>156</v>
      </c>
      <c r="C34" s="55"/>
      <c r="D34" s="37"/>
      <c r="E34" s="37"/>
      <c r="F34" s="37"/>
      <c r="G34" s="37"/>
      <c r="H34" s="37"/>
      <c r="I34" s="28">
        <v>34980</v>
      </c>
      <c r="J34" s="28">
        <v>38700</v>
      </c>
      <c r="K34" s="28">
        <v>8360</v>
      </c>
      <c r="L34" s="28">
        <v>2250</v>
      </c>
      <c r="M34" s="28">
        <v>84290</v>
      </c>
      <c r="N34" s="28">
        <v>1150</v>
      </c>
      <c r="O34" s="17"/>
      <c r="P34" s="17"/>
      <c r="Q34" s="17"/>
    </row>
    <row r="35" spans="1:17" ht="30" customHeight="1" x14ac:dyDescent="0.2">
      <c r="A35" s="54"/>
      <c r="B35" s="46" t="s">
        <v>42</v>
      </c>
      <c r="C35" s="55"/>
      <c r="D35" s="28">
        <v>140400</v>
      </c>
      <c r="E35" s="28">
        <v>78201750</v>
      </c>
      <c r="F35" s="28">
        <v>41797280</v>
      </c>
      <c r="G35" s="28">
        <v>119999030</v>
      </c>
      <c r="H35" s="28">
        <v>23385250</v>
      </c>
      <c r="I35" s="28">
        <v>54470790</v>
      </c>
      <c r="J35" s="28">
        <v>45754200</v>
      </c>
      <c r="K35" s="28">
        <v>7809380</v>
      </c>
      <c r="L35" s="28">
        <v>13455000</v>
      </c>
      <c r="M35" s="28">
        <v>121489370</v>
      </c>
      <c r="N35" s="28">
        <v>2848780</v>
      </c>
      <c r="O35" s="17"/>
      <c r="P35" s="17"/>
      <c r="Q35" s="17"/>
    </row>
    <row r="36" spans="1:17" x14ac:dyDescent="0.2">
      <c r="O36" s="2"/>
    </row>
  </sheetData>
  <mergeCells count="50">
    <mergeCell ref="E4:G4"/>
    <mergeCell ref="I4:M4"/>
    <mergeCell ref="A8:C9"/>
    <mergeCell ref="E5:E6"/>
    <mergeCell ref="F5:F6"/>
    <mergeCell ref="E7:E8"/>
    <mergeCell ref="F7:F8"/>
    <mergeCell ref="A10:A22"/>
    <mergeCell ref="B10:C10"/>
    <mergeCell ref="B11:C11"/>
    <mergeCell ref="B12:C12"/>
    <mergeCell ref="B13:C13"/>
    <mergeCell ref="B14:C14"/>
    <mergeCell ref="B15:C15"/>
    <mergeCell ref="B16:C16"/>
    <mergeCell ref="B17:C17"/>
    <mergeCell ref="B21:C21"/>
    <mergeCell ref="B22:C22"/>
    <mergeCell ref="B18:C18"/>
    <mergeCell ref="B19:C19"/>
    <mergeCell ref="B20:C20"/>
    <mergeCell ref="A29:A35"/>
    <mergeCell ref="B29:C29"/>
    <mergeCell ref="B30:C30"/>
    <mergeCell ref="B34:C34"/>
    <mergeCell ref="B35:C35"/>
    <mergeCell ref="B31:C31"/>
    <mergeCell ref="B32:C32"/>
    <mergeCell ref="B33:C33"/>
    <mergeCell ref="A24:A27"/>
    <mergeCell ref="B24:C24"/>
    <mergeCell ref="B25:C25"/>
    <mergeCell ref="B26:C26"/>
    <mergeCell ref="B27:C27"/>
    <mergeCell ref="A1:N1"/>
    <mergeCell ref="A2:N2"/>
    <mergeCell ref="D4:D8"/>
    <mergeCell ref="H4:H8"/>
    <mergeCell ref="N4:N8"/>
    <mergeCell ref="G5:G8"/>
    <mergeCell ref="I5:I6"/>
    <mergeCell ref="J5:J6"/>
    <mergeCell ref="K5:K6"/>
    <mergeCell ref="L5:L6"/>
    <mergeCell ref="M5:M8"/>
    <mergeCell ref="J7:J8"/>
    <mergeCell ref="K7:K8"/>
    <mergeCell ref="L7:L8"/>
    <mergeCell ref="C3:C4"/>
    <mergeCell ref="D3:N3"/>
  </mergeCells>
  <phoneticPr fontId="3"/>
  <pageMargins left="0.39370078740157483" right="0.39370078740157483" top="0.70866141732283472" bottom="0.47244094488188981" header="0.51181102362204722" footer="0.51181102362204722"/>
  <pageSetup paperSize="9" scale="59" fitToWidth="8" orientation="landscape" cellComments="asDisplayed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Q37"/>
  <sheetViews>
    <sheetView zoomScaleNormal="100" zoomScaleSheetLayoutView="100" workbookViewId="0">
      <selection sqref="A1:N1"/>
    </sheetView>
  </sheetViews>
  <sheetFormatPr defaultColWidth="9" defaultRowHeight="10.8" x14ac:dyDescent="0.2"/>
  <cols>
    <col min="1" max="1" width="2.44140625" style="1" bestFit="1" customWidth="1"/>
    <col min="2" max="3" width="13.5546875" style="1" customWidth="1"/>
    <col min="4" max="4" width="13.77734375" style="1" customWidth="1"/>
    <col min="5" max="6" width="15.77734375" style="1" customWidth="1"/>
    <col min="7" max="8" width="13.77734375" style="1" customWidth="1"/>
    <col min="9" max="9" width="15.77734375" style="1" customWidth="1"/>
    <col min="10" max="14" width="13.77734375" style="1" customWidth="1"/>
    <col min="15" max="15" width="9.6640625" style="1" customWidth="1"/>
    <col min="16" max="16384" width="9" style="1"/>
  </cols>
  <sheetData>
    <row r="1" spans="1:17" ht="40.049999999999997" customHeight="1" x14ac:dyDescent="0.2">
      <c r="A1" s="65" t="str">
        <f>'12-1'!A1:L1</f>
        <v>第１２表　課税標準額段階別令和７年度分所得割額等に関する調（市町村合計） （第５８表、５９表を含む）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7" ht="30" customHeight="1" x14ac:dyDescent="0.2">
      <c r="A2" s="68" t="s">
        <v>142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7" ht="19.95" customHeight="1" x14ac:dyDescent="0.2">
      <c r="A3" s="13"/>
      <c r="B3" s="12"/>
      <c r="C3" s="62" t="s">
        <v>24</v>
      </c>
      <c r="D3" s="102" t="s">
        <v>35</v>
      </c>
      <c r="E3" s="103"/>
      <c r="F3" s="86" t="s">
        <v>25</v>
      </c>
      <c r="G3" s="87"/>
      <c r="H3" s="87"/>
      <c r="I3" s="87"/>
      <c r="J3" s="87"/>
      <c r="K3" s="87"/>
      <c r="L3" s="87"/>
      <c r="M3" s="87"/>
      <c r="N3" s="88"/>
    </row>
    <row r="4" spans="1:17" ht="15" customHeight="1" x14ac:dyDescent="0.2">
      <c r="A4" s="10"/>
      <c r="C4" s="63"/>
      <c r="D4" s="40" t="s">
        <v>98</v>
      </c>
      <c r="E4" s="40" t="s">
        <v>13</v>
      </c>
      <c r="F4" s="38" t="s">
        <v>99</v>
      </c>
      <c r="G4" s="38" t="s">
        <v>100</v>
      </c>
      <c r="H4" s="38" t="s">
        <v>101</v>
      </c>
      <c r="I4" s="104" t="s">
        <v>102</v>
      </c>
      <c r="J4" s="79" t="s">
        <v>103</v>
      </c>
      <c r="K4" s="95" t="s">
        <v>33</v>
      </c>
      <c r="L4" s="96"/>
      <c r="M4" s="96"/>
      <c r="N4" s="97"/>
    </row>
    <row r="5" spans="1:17" ht="15" customHeight="1" x14ac:dyDescent="0.2">
      <c r="A5" s="10"/>
      <c r="C5" s="11"/>
      <c r="D5" s="39"/>
      <c r="E5" s="39"/>
      <c r="F5" s="41"/>
      <c r="G5" s="41"/>
      <c r="H5" s="41"/>
      <c r="I5" s="105"/>
      <c r="J5" s="78"/>
      <c r="K5" s="81" t="s">
        <v>104</v>
      </c>
      <c r="L5" s="81" t="s">
        <v>105</v>
      </c>
      <c r="M5" s="81" t="s">
        <v>106</v>
      </c>
      <c r="N5" s="77" t="s">
        <v>68</v>
      </c>
    </row>
    <row r="6" spans="1:17" ht="15" customHeight="1" x14ac:dyDescent="0.2">
      <c r="A6" s="10"/>
      <c r="C6" s="11"/>
      <c r="D6" s="39"/>
      <c r="E6" s="39"/>
      <c r="F6" s="41"/>
      <c r="G6" s="41"/>
      <c r="H6" s="41"/>
      <c r="I6" s="105"/>
      <c r="J6" s="78"/>
      <c r="K6" s="101"/>
      <c r="L6" s="82"/>
      <c r="M6" s="82"/>
      <c r="N6" s="78"/>
    </row>
    <row r="7" spans="1:17" ht="15" customHeight="1" x14ac:dyDescent="0.2">
      <c r="A7" s="10"/>
      <c r="C7" s="11"/>
      <c r="D7" s="39"/>
      <c r="E7" s="39"/>
      <c r="F7" s="41"/>
      <c r="G7" s="41"/>
      <c r="H7" s="41"/>
      <c r="I7" s="105"/>
      <c r="J7" s="78"/>
      <c r="K7" s="101"/>
      <c r="L7" s="82"/>
      <c r="M7" s="82"/>
      <c r="N7" s="78"/>
    </row>
    <row r="8" spans="1:17" ht="15" customHeight="1" x14ac:dyDescent="0.2">
      <c r="A8" s="56" t="s">
        <v>10</v>
      </c>
      <c r="B8" s="57"/>
      <c r="C8" s="58"/>
      <c r="D8" s="39"/>
      <c r="E8" s="39"/>
      <c r="F8" s="41"/>
      <c r="G8" s="41"/>
      <c r="H8" s="41"/>
      <c r="I8" s="105"/>
      <c r="J8" s="78"/>
      <c r="K8" s="101"/>
      <c r="L8" s="82"/>
      <c r="M8" s="82"/>
      <c r="N8" s="78"/>
    </row>
    <row r="9" spans="1:17" ht="15" customHeight="1" x14ac:dyDescent="0.2">
      <c r="A9" s="59"/>
      <c r="B9" s="60"/>
      <c r="C9" s="61"/>
      <c r="D9" s="4" t="s">
        <v>7</v>
      </c>
      <c r="E9" s="4" t="s">
        <v>7</v>
      </c>
      <c r="F9" s="4" t="s">
        <v>7</v>
      </c>
      <c r="G9" s="4" t="s">
        <v>7</v>
      </c>
      <c r="H9" s="4" t="s">
        <v>7</v>
      </c>
      <c r="I9" s="4" t="s">
        <v>7</v>
      </c>
      <c r="J9" s="4" t="s">
        <v>7</v>
      </c>
      <c r="K9" s="4" t="s">
        <v>7</v>
      </c>
      <c r="L9" s="4" t="s">
        <v>7</v>
      </c>
      <c r="M9" s="4" t="s">
        <v>7</v>
      </c>
      <c r="N9" s="4" t="s">
        <v>7</v>
      </c>
    </row>
    <row r="10" spans="1:17" ht="30" customHeight="1" x14ac:dyDescent="0.2">
      <c r="A10" s="67" t="s">
        <v>5</v>
      </c>
      <c r="B10" s="46" t="s">
        <v>41</v>
      </c>
      <c r="C10" s="55"/>
      <c r="D10" s="24">
        <v>30240960</v>
      </c>
      <c r="E10" s="24">
        <v>47565465</v>
      </c>
      <c r="F10" s="24">
        <v>3292957</v>
      </c>
      <c r="G10" s="24">
        <v>100</v>
      </c>
      <c r="H10" s="24">
        <v>0</v>
      </c>
      <c r="I10" s="24">
        <v>3293057</v>
      </c>
      <c r="J10" s="36"/>
      <c r="K10" s="28">
        <v>79864822</v>
      </c>
      <c r="L10" s="28">
        <v>7268894</v>
      </c>
      <c r="M10" s="28">
        <v>6947175</v>
      </c>
      <c r="N10" s="28">
        <v>94080891</v>
      </c>
      <c r="O10" s="17"/>
      <c r="P10" s="17"/>
      <c r="Q10" s="17"/>
    </row>
    <row r="11" spans="1:17" ht="30" customHeight="1" x14ac:dyDescent="0.2">
      <c r="A11" s="67"/>
      <c r="B11" s="46" t="s">
        <v>45</v>
      </c>
      <c r="C11" s="55"/>
      <c r="D11" s="24">
        <v>243774800</v>
      </c>
      <c r="E11" s="24">
        <v>504849483</v>
      </c>
      <c r="F11" s="24">
        <v>323670524</v>
      </c>
      <c r="G11" s="24">
        <v>1451</v>
      </c>
      <c r="H11" s="24">
        <v>0</v>
      </c>
      <c r="I11" s="24">
        <v>323671975</v>
      </c>
      <c r="J11" s="36"/>
      <c r="K11" s="28">
        <v>41837877</v>
      </c>
      <c r="L11" s="28">
        <v>1582154</v>
      </c>
      <c r="M11" s="28">
        <v>4168904</v>
      </c>
      <c r="N11" s="28">
        <v>47588935</v>
      </c>
      <c r="O11" s="17"/>
      <c r="P11" s="17"/>
      <c r="Q11" s="17"/>
    </row>
    <row r="12" spans="1:17" ht="30" customHeight="1" x14ac:dyDescent="0.2">
      <c r="A12" s="67"/>
      <c r="B12" s="46" t="s">
        <v>46</v>
      </c>
      <c r="C12" s="55"/>
      <c r="D12" s="24">
        <v>248737120</v>
      </c>
      <c r="E12" s="24">
        <v>633430928</v>
      </c>
      <c r="F12" s="24">
        <v>849956666</v>
      </c>
      <c r="G12" s="24">
        <v>3783</v>
      </c>
      <c r="H12" s="24">
        <v>0</v>
      </c>
      <c r="I12" s="24">
        <v>849960449</v>
      </c>
      <c r="J12" s="36"/>
      <c r="K12" s="28">
        <v>38818528</v>
      </c>
      <c r="L12" s="28">
        <v>2650558</v>
      </c>
      <c r="M12" s="28">
        <v>4830045</v>
      </c>
      <c r="N12" s="28">
        <v>46299131</v>
      </c>
      <c r="O12" s="17"/>
      <c r="P12" s="17"/>
      <c r="Q12" s="17"/>
    </row>
    <row r="13" spans="1:17" ht="30" customHeight="1" x14ac:dyDescent="0.2">
      <c r="A13" s="67"/>
      <c r="B13" s="46" t="s">
        <v>53</v>
      </c>
      <c r="C13" s="55"/>
      <c r="D13" s="24">
        <v>168035570</v>
      </c>
      <c r="E13" s="24">
        <v>534316913</v>
      </c>
      <c r="F13" s="24">
        <v>963892080</v>
      </c>
      <c r="G13" s="24">
        <v>4957</v>
      </c>
      <c r="H13" s="24">
        <v>414</v>
      </c>
      <c r="I13" s="24">
        <v>963897451</v>
      </c>
      <c r="J13" s="36"/>
      <c r="K13" s="28">
        <v>25993840</v>
      </c>
      <c r="L13" s="28">
        <v>3390143</v>
      </c>
      <c r="M13" s="28">
        <v>2675073</v>
      </c>
      <c r="N13" s="28">
        <v>32059056</v>
      </c>
      <c r="O13" s="17"/>
      <c r="P13" s="17"/>
      <c r="Q13" s="17"/>
    </row>
    <row r="14" spans="1:17" ht="30" customHeight="1" x14ac:dyDescent="0.2">
      <c r="A14" s="67"/>
      <c r="B14" s="46" t="s">
        <v>48</v>
      </c>
      <c r="C14" s="55"/>
      <c r="D14" s="24">
        <v>96324130</v>
      </c>
      <c r="E14" s="24">
        <v>368747108</v>
      </c>
      <c r="F14" s="24">
        <v>774930020</v>
      </c>
      <c r="G14" s="24">
        <v>3622</v>
      </c>
      <c r="H14" s="24">
        <v>0</v>
      </c>
      <c r="I14" s="24">
        <v>774933642</v>
      </c>
      <c r="J14" s="36"/>
      <c r="K14" s="28">
        <v>23798534</v>
      </c>
      <c r="L14" s="28">
        <v>1365069</v>
      </c>
      <c r="M14" s="28">
        <v>1369951</v>
      </c>
      <c r="N14" s="28">
        <v>26533554</v>
      </c>
      <c r="O14" s="17"/>
      <c r="P14" s="17"/>
      <c r="Q14" s="17"/>
    </row>
    <row r="15" spans="1:17" ht="30" customHeight="1" x14ac:dyDescent="0.2">
      <c r="A15" s="67"/>
      <c r="B15" s="46" t="s">
        <v>58</v>
      </c>
      <c r="C15" s="55"/>
      <c r="D15" s="24">
        <v>79036990</v>
      </c>
      <c r="E15" s="24">
        <v>359995930</v>
      </c>
      <c r="F15" s="24">
        <v>858051012</v>
      </c>
      <c r="G15" s="24">
        <v>9187</v>
      </c>
      <c r="H15" s="24">
        <v>0</v>
      </c>
      <c r="I15" s="24">
        <v>858060199</v>
      </c>
      <c r="J15" s="36"/>
      <c r="K15" s="28">
        <v>22839110</v>
      </c>
      <c r="L15" s="28">
        <v>4962670</v>
      </c>
      <c r="M15" s="28">
        <v>491546</v>
      </c>
      <c r="N15" s="28">
        <v>28293326</v>
      </c>
      <c r="O15" s="17"/>
      <c r="P15" s="17"/>
      <c r="Q15" s="17"/>
    </row>
    <row r="16" spans="1:17" ht="30" customHeight="1" x14ac:dyDescent="0.2">
      <c r="A16" s="67"/>
      <c r="B16" s="46" t="s">
        <v>59</v>
      </c>
      <c r="C16" s="55"/>
      <c r="D16" s="24">
        <v>34981780</v>
      </c>
      <c r="E16" s="24">
        <v>176846541</v>
      </c>
      <c r="F16" s="24">
        <v>502949131</v>
      </c>
      <c r="G16" s="24">
        <v>10462</v>
      </c>
      <c r="H16" s="24">
        <v>8910</v>
      </c>
      <c r="I16" s="24">
        <v>502968503</v>
      </c>
      <c r="J16" s="36"/>
      <c r="K16" s="28">
        <v>17707389</v>
      </c>
      <c r="L16" s="28">
        <v>674988</v>
      </c>
      <c r="M16" s="28">
        <v>661110</v>
      </c>
      <c r="N16" s="28">
        <v>19043487</v>
      </c>
      <c r="O16" s="17"/>
      <c r="P16" s="17"/>
      <c r="Q16" s="17"/>
    </row>
    <row r="17" spans="1:17" ht="30" customHeight="1" x14ac:dyDescent="0.2">
      <c r="A17" s="67"/>
      <c r="B17" s="46" t="s">
        <v>60</v>
      </c>
      <c r="C17" s="55"/>
      <c r="D17" s="24">
        <v>30550070</v>
      </c>
      <c r="E17" s="24">
        <v>161474044</v>
      </c>
      <c r="F17" s="24">
        <v>591725101</v>
      </c>
      <c r="G17" s="24">
        <v>0</v>
      </c>
      <c r="H17" s="24">
        <v>745</v>
      </c>
      <c r="I17" s="24">
        <v>591725846</v>
      </c>
      <c r="J17" s="36"/>
      <c r="K17" s="28">
        <v>21942109</v>
      </c>
      <c r="L17" s="28">
        <v>3861403</v>
      </c>
      <c r="M17" s="28">
        <v>738950</v>
      </c>
      <c r="N17" s="28">
        <v>26542462</v>
      </c>
      <c r="O17" s="17"/>
      <c r="P17" s="17"/>
      <c r="Q17" s="17"/>
    </row>
    <row r="18" spans="1:17" ht="30" customHeight="1" x14ac:dyDescent="0.2">
      <c r="A18" s="67"/>
      <c r="B18" s="46" t="s">
        <v>148</v>
      </c>
      <c r="C18" s="55"/>
      <c r="D18" s="24">
        <v>20536930</v>
      </c>
      <c r="E18" s="24">
        <v>117525739</v>
      </c>
      <c r="F18" s="24">
        <v>645251436</v>
      </c>
      <c r="G18" s="24">
        <v>16789</v>
      </c>
      <c r="H18" s="24">
        <v>17272</v>
      </c>
      <c r="I18" s="24">
        <v>645285497</v>
      </c>
      <c r="J18" s="36"/>
      <c r="K18" s="28">
        <v>27328001</v>
      </c>
      <c r="L18" s="28">
        <v>7980023</v>
      </c>
      <c r="M18" s="28">
        <v>812146</v>
      </c>
      <c r="N18" s="28">
        <v>36120170</v>
      </c>
      <c r="O18" s="17"/>
      <c r="P18" s="17"/>
      <c r="Q18" s="17"/>
    </row>
    <row r="19" spans="1:17" ht="30" customHeight="1" x14ac:dyDescent="0.2">
      <c r="A19" s="67"/>
      <c r="B19" s="46" t="s">
        <v>149</v>
      </c>
      <c r="C19" s="55"/>
      <c r="D19" s="24">
        <v>962400</v>
      </c>
      <c r="E19" s="24">
        <v>27020239</v>
      </c>
      <c r="F19" s="24">
        <v>346876690</v>
      </c>
      <c r="G19" s="24">
        <v>685</v>
      </c>
      <c r="H19" s="24">
        <v>0</v>
      </c>
      <c r="I19" s="24">
        <v>346877375</v>
      </c>
      <c r="J19" s="36"/>
      <c r="K19" s="28">
        <v>16317173</v>
      </c>
      <c r="L19" s="28">
        <v>4364941</v>
      </c>
      <c r="M19" s="28">
        <v>501920</v>
      </c>
      <c r="N19" s="28">
        <v>21184034</v>
      </c>
      <c r="O19" s="17"/>
      <c r="P19" s="17"/>
      <c r="Q19" s="17"/>
    </row>
    <row r="20" spans="1:17" ht="30" customHeight="1" x14ac:dyDescent="0.2">
      <c r="A20" s="67"/>
      <c r="B20" s="46" t="s">
        <v>150</v>
      </c>
      <c r="C20" s="55"/>
      <c r="D20" s="24">
        <v>0</v>
      </c>
      <c r="E20" s="24">
        <v>3914863</v>
      </c>
      <c r="F20" s="24">
        <v>116638187</v>
      </c>
      <c r="G20" s="24">
        <v>168</v>
      </c>
      <c r="H20" s="24">
        <v>34090</v>
      </c>
      <c r="I20" s="24">
        <v>116672445</v>
      </c>
      <c r="J20" s="36"/>
      <c r="K20" s="28">
        <v>4685373</v>
      </c>
      <c r="L20" s="28">
        <v>0</v>
      </c>
      <c r="M20" s="28">
        <v>8863</v>
      </c>
      <c r="N20" s="28">
        <v>4694236</v>
      </c>
      <c r="O20" s="17"/>
      <c r="P20" s="17"/>
      <c r="Q20" s="17"/>
    </row>
    <row r="21" spans="1:17" ht="30" customHeight="1" x14ac:dyDescent="0.2">
      <c r="A21" s="67"/>
      <c r="B21" s="46" t="s">
        <v>151</v>
      </c>
      <c r="C21" s="55"/>
      <c r="D21" s="24">
        <v>0</v>
      </c>
      <c r="E21" s="24">
        <v>1119367</v>
      </c>
      <c r="F21" s="24">
        <v>100208934</v>
      </c>
      <c r="G21" s="24">
        <v>0</v>
      </c>
      <c r="H21" s="24">
        <v>84800</v>
      </c>
      <c r="I21" s="24">
        <v>100293734</v>
      </c>
      <c r="J21" s="36"/>
      <c r="K21" s="28">
        <v>1234665</v>
      </c>
      <c r="L21" s="28">
        <v>0</v>
      </c>
      <c r="M21" s="28">
        <v>35745</v>
      </c>
      <c r="N21" s="28">
        <v>1270410</v>
      </c>
      <c r="O21" s="17"/>
      <c r="P21" s="17"/>
      <c r="Q21" s="17"/>
    </row>
    <row r="22" spans="1:17" ht="30" customHeight="1" x14ac:dyDescent="0.2">
      <c r="A22" s="67"/>
      <c r="B22" s="46" t="s">
        <v>42</v>
      </c>
      <c r="C22" s="55"/>
      <c r="D22" s="24">
        <v>953180750</v>
      </c>
      <c r="E22" s="24">
        <v>2936806620</v>
      </c>
      <c r="F22" s="24">
        <v>6077442738</v>
      </c>
      <c r="G22" s="24">
        <v>51204</v>
      </c>
      <c r="H22" s="24">
        <v>146231</v>
      </c>
      <c r="I22" s="24">
        <v>6077640173</v>
      </c>
      <c r="J22" s="36"/>
      <c r="K22" s="28">
        <v>322367421</v>
      </c>
      <c r="L22" s="28">
        <v>38100843</v>
      </c>
      <c r="M22" s="28">
        <v>23241428</v>
      </c>
      <c r="N22" s="28">
        <v>383709692</v>
      </c>
      <c r="O22" s="17"/>
      <c r="P22" s="17"/>
      <c r="Q22" s="17"/>
    </row>
    <row r="23" spans="1:17" ht="15" customHeight="1" x14ac:dyDescent="0.2">
      <c r="A23" s="21"/>
      <c r="B23" s="22"/>
      <c r="C23" s="22"/>
      <c r="D23" s="26"/>
      <c r="E23" s="26"/>
      <c r="F23" s="26"/>
      <c r="G23" s="26"/>
      <c r="H23" s="26"/>
      <c r="I23" s="26"/>
      <c r="J23" s="30"/>
      <c r="K23" s="29"/>
      <c r="L23" s="29"/>
      <c r="M23" s="29"/>
      <c r="N23" s="29"/>
      <c r="O23" s="17"/>
      <c r="P23" s="17"/>
      <c r="Q23" s="17"/>
    </row>
    <row r="24" spans="1:17" ht="30" customHeight="1" x14ac:dyDescent="0.2">
      <c r="A24" s="52" t="s">
        <v>4</v>
      </c>
      <c r="B24" s="46" t="s">
        <v>3</v>
      </c>
      <c r="C24" s="55"/>
      <c r="D24" s="24">
        <v>522752880</v>
      </c>
      <c r="E24" s="24">
        <v>1185845876</v>
      </c>
      <c r="F24" s="24">
        <v>1176920147</v>
      </c>
      <c r="G24" s="24">
        <v>5334</v>
      </c>
      <c r="H24" s="24">
        <v>0</v>
      </c>
      <c r="I24" s="24">
        <v>1176925481</v>
      </c>
      <c r="J24" s="36"/>
      <c r="K24" s="28">
        <v>160521227</v>
      </c>
      <c r="L24" s="28">
        <v>11501606</v>
      </c>
      <c r="M24" s="28">
        <v>15946124</v>
      </c>
      <c r="N24" s="28">
        <v>187968957</v>
      </c>
      <c r="O24" s="17"/>
      <c r="P24" s="17"/>
      <c r="Q24" s="17"/>
    </row>
    <row r="25" spans="1:17" ht="30" customHeight="1" x14ac:dyDescent="0.2">
      <c r="A25" s="53"/>
      <c r="B25" s="46" t="s">
        <v>2</v>
      </c>
      <c r="C25" s="55"/>
      <c r="D25" s="24">
        <v>378378470</v>
      </c>
      <c r="E25" s="24">
        <v>1439906492</v>
      </c>
      <c r="F25" s="24">
        <v>3099822243</v>
      </c>
      <c r="G25" s="24">
        <v>28228</v>
      </c>
      <c r="H25" s="24">
        <v>9324</v>
      </c>
      <c r="I25" s="24">
        <v>3099859795</v>
      </c>
      <c r="J25" s="36"/>
      <c r="K25" s="28">
        <v>90338873</v>
      </c>
      <c r="L25" s="28">
        <v>10392870</v>
      </c>
      <c r="M25" s="28">
        <v>5197680</v>
      </c>
      <c r="N25" s="28">
        <v>105929423</v>
      </c>
      <c r="O25" s="17"/>
      <c r="P25" s="17"/>
      <c r="Q25" s="17"/>
    </row>
    <row r="26" spans="1:17" ht="30" customHeight="1" x14ac:dyDescent="0.2">
      <c r="A26" s="53"/>
      <c r="B26" s="46" t="s">
        <v>43</v>
      </c>
      <c r="C26" s="55"/>
      <c r="D26" s="24">
        <v>30550070</v>
      </c>
      <c r="E26" s="24">
        <v>161474044</v>
      </c>
      <c r="F26" s="24">
        <v>591725101</v>
      </c>
      <c r="G26" s="24">
        <v>0</v>
      </c>
      <c r="H26" s="24">
        <v>745</v>
      </c>
      <c r="I26" s="24">
        <v>591725846</v>
      </c>
      <c r="J26" s="36"/>
      <c r="K26" s="28">
        <v>21942109</v>
      </c>
      <c r="L26" s="28">
        <v>3861403</v>
      </c>
      <c r="M26" s="28">
        <v>738950</v>
      </c>
      <c r="N26" s="28">
        <v>26542462</v>
      </c>
      <c r="O26" s="17"/>
      <c r="P26" s="17"/>
      <c r="Q26" s="17"/>
    </row>
    <row r="27" spans="1:17" ht="30" customHeight="1" x14ac:dyDescent="0.2">
      <c r="A27" s="54"/>
      <c r="B27" s="46" t="s">
        <v>44</v>
      </c>
      <c r="C27" s="55"/>
      <c r="D27" s="24">
        <v>21499330</v>
      </c>
      <c r="E27" s="24">
        <v>149580208</v>
      </c>
      <c r="F27" s="24">
        <v>1208975247</v>
      </c>
      <c r="G27" s="24">
        <v>17642</v>
      </c>
      <c r="H27" s="24">
        <v>136162</v>
      </c>
      <c r="I27" s="24">
        <v>1209129051</v>
      </c>
      <c r="J27" s="36"/>
      <c r="K27" s="28">
        <v>49565212</v>
      </c>
      <c r="L27" s="28">
        <v>12344964</v>
      </c>
      <c r="M27" s="28">
        <v>1358674</v>
      </c>
      <c r="N27" s="28">
        <v>63268850</v>
      </c>
      <c r="O27" s="17"/>
      <c r="P27" s="17"/>
      <c r="Q27" s="17"/>
    </row>
    <row r="28" spans="1:17" ht="15" customHeight="1" x14ac:dyDescent="0.2">
      <c r="A28" s="15"/>
      <c r="B28" s="23"/>
      <c r="C28" s="23"/>
      <c r="D28" s="26"/>
      <c r="E28" s="26"/>
      <c r="F28" s="26"/>
      <c r="G28" s="26"/>
      <c r="H28" s="26"/>
      <c r="I28" s="26"/>
      <c r="J28" s="30"/>
      <c r="K28" s="29"/>
      <c r="L28" s="29"/>
      <c r="M28" s="29"/>
      <c r="N28" s="29"/>
      <c r="O28" s="17"/>
      <c r="P28" s="17"/>
      <c r="Q28" s="17"/>
    </row>
    <row r="29" spans="1:17" ht="30" customHeight="1" x14ac:dyDescent="0.2">
      <c r="A29" s="52" t="s">
        <v>1</v>
      </c>
      <c r="B29" s="46" t="s">
        <v>0</v>
      </c>
      <c r="C29" s="55"/>
      <c r="D29" s="24">
        <v>900753090</v>
      </c>
      <c r="E29" s="24">
        <v>2624957331</v>
      </c>
      <c r="F29" s="24">
        <v>4276485347</v>
      </c>
      <c r="G29" s="24">
        <v>33562</v>
      </c>
      <c r="H29" s="24">
        <v>9324</v>
      </c>
      <c r="I29" s="24">
        <v>4276528233</v>
      </c>
      <c r="J29" s="36"/>
      <c r="K29" s="28">
        <v>250860100</v>
      </c>
      <c r="L29" s="28">
        <v>21894476</v>
      </c>
      <c r="M29" s="28">
        <v>21143804</v>
      </c>
      <c r="N29" s="28">
        <v>293898380</v>
      </c>
      <c r="O29" s="17"/>
      <c r="P29" s="17"/>
      <c r="Q29" s="17"/>
    </row>
    <row r="30" spans="1:17" ht="30" customHeight="1" x14ac:dyDescent="0.2">
      <c r="A30" s="53"/>
      <c r="B30" s="46" t="s">
        <v>43</v>
      </c>
      <c r="C30" s="55"/>
      <c r="D30" s="24">
        <v>30550070</v>
      </c>
      <c r="E30" s="24">
        <v>161473871</v>
      </c>
      <c r="F30" s="24">
        <v>591718089</v>
      </c>
      <c r="G30" s="24">
        <v>0</v>
      </c>
      <c r="H30" s="24">
        <v>745</v>
      </c>
      <c r="I30" s="24">
        <v>591718834</v>
      </c>
      <c r="J30" s="36"/>
      <c r="K30" s="28">
        <v>21942109</v>
      </c>
      <c r="L30" s="28">
        <v>3861403</v>
      </c>
      <c r="M30" s="28">
        <v>738950</v>
      </c>
      <c r="N30" s="28">
        <v>26542462</v>
      </c>
      <c r="O30" s="17"/>
      <c r="P30" s="17"/>
      <c r="Q30" s="17"/>
    </row>
    <row r="31" spans="1:17" ht="30" customHeight="1" x14ac:dyDescent="0.2">
      <c r="A31" s="53"/>
      <c r="B31" s="46" t="s">
        <v>152</v>
      </c>
      <c r="C31" s="55"/>
      <c r="D31" s="24">
        <v>20536930</v>
      </c>
      <c r="E31" s="24">
        <v>117525738</v>
      </c>
      <c r="F31" s="24">
        <v>645251436</v>
      </c>
      <c r="G31" s="24">
        <v>16789</v>
      </c>
      <c r="H31" s="24">
        <v>17272</v>
      </c>
      <c r="I31" s="24">
        <v>645285497</v>
      </c>
      <c r="J31" s="36"/>
      <c r="K31" s="28">
        <v>27328001</v>
      </c>
      <c r="L31" s="28">
        <v>7980023</v>
      </c>
      <c r="M31" s="28">
        <v>812146</v>
      </c>
      <c r="N31" s="28">
        <v>36120170</v>
      </c>
      <c r="O31" s="17"/>
      <c r="P31" s="17"/>
      <c r="Q31" s="17"/>
    </row>
    <row r="32" spans="1:17" ht="30" customHeight="1" x14ac:dyDescent="0.2">
      <c r="A32" s="53"/>
      <c r="B32" s="46" t="s">
        <v>153</v>
      </c>
      <c r="C32" s="55"/>
      <c r="D32" s="24">
        <v>962830</v>
      </c>
      <c r="E32" s="24">
        <v>27020669</v>
      </c>
      <c r="F32" s="24">
        <v>346898265</v>
      </c>
      <c r="G32" s="24">
        <v>685</v>
      </c>
      <c r="H32" s="24">
        <v>0</v>
      </c>
      <c r="I32" s="24">
        <v>346898950</v>
      </c>
      <c r="J32" s="36"/>
      <c r="K32" s="28">
        <v>16317173</v>
      </c>
      <c r="L32" s="28">
        <v>4364941</v>
      </c>
      <c r="M32" s="28">
        <v>501920</v>
      </c>
      <c r="N32" s="28">
        <v>21184034</v>
      </c>
      <c r="O32" s="17"/>
      <c r="P32" s="17"/>
      <c r="Q32" s="17"/>
    </row>
    <row r="33" spans="1:17" ht="30" customHeight="1" x14ac:dyDescent="0.2">
      <c r="A33" s="53"/>
      <c r="B33" s="46" t="s">
        <v>154</v>
      </c>
      <c r="C33" s="55"/>
      <c r="D33" s="24">
        <v>0</v>
      </c>
      <c r="E33" s="24">
        <v>3914863</v>
      </c>
      <c r="F33" s="24">
        <v>116638187</v>
      </c>
      <c r="G33" s="24">
        <v>168</v>
      </c>
      <c r="H33" s="24">
        <v>34090</v>
      </c>
      <c r="I33" s="24">
        <v>116672445</v>
      </c>
      <c r="J33" s="36"/>
      <c r="K33" s="28">
        <v>4685373</v>
      </c>
      <c r="L33" s="28">
        <v>0</v>
      </c>
      <c r="M33" s="28">
        <v>8863</v>
      </c>
      <c r="N33" s="28">
        <v>4694236</v>
      </c>
      <c r="O33" s="17"/>
      <c r="P33" s="17"/>
      <c r="Q33" s="17"/>
    </row>
    <row r="34" spans="1:17" ht="30" customHeight="1" x14ac:dyDescent="0.2">
      <c r="A34" s="53"/>
      <c r="B34" s="46" t="s">
        <v>156</v>
      </c>
      <c r="C34" s="55"/>
      <c r="D34" s="24">
        <v>0</v>
      </c>
      <c r="E34" s="24">
        <v>1119368</v>
      </c>
      <c r="F34" s="24">
        <v>100208934</v>
      </c>
      <c r="G34" s="24">
        <v>0</v>
      </c>
      <c r="H34" s="24">
        <v>84800</v>
      </c>
      <c r="I34" s="24">
        <v>100293734</v>
      </c>
      <c r="J34" s="36"/>
      <c r="K34" s="28">
        <v>1234665</v>
      </c>
      <c r="L34" s="28">
        <v>0</v>
      </c>
      <c r="M34" s="28">
        <v>35745</v>
      </c>
      <c r="N34" s="28">
        <v>1270410</v>
      </c>
      <c r="O34" s="17"/>
      <c r="P34" s="17"/>
      <c r="Q34" s="17"/>
    </row>
    <row r="35" spans="1:17" ht="30" customHeight="1" x14ac:dyDescent="0.2">
      <c r="A35" s="54"/>
      <c r="B35" s="46" t="s">
        <v>42</v>
      </c>
      <c r="C35" s="55"/>
      <c r="D35" s="24">
        <v>952802920</v>
      </c>
      <c r="E35" s="24">
        <v>2936011840</v>
      </c>
      <c r="F35" s="24">
        <v>6077200258</v>
      </c>
      <c r="G35" s="24">
        <v>51204</v>
      </c>
      <c r="H35" s="24">
        <v>146231</v>
      </c>
      <c r="I35" s="24">
        <v>6077397693</v>
      </c>
      <c r="J35" s="36"/>
      <c r="K35" s="28">
        <v>322367421</v>
      </c>
      <c r="L35" s="28">
        <v>38100843</v>
      </c>
      <c r="M35" s="28">
        <v>23241428</v>
      </c>
      <c r="N35" s="28">
        <v>383709692</v>
      </c>
      <c r="O35" s="17"/>
      <c r="P35" s="17"/>
      <c r="Q35" s="17"/>
    </row>
    <row r="36" spans="1:17" x14ac:dyDescent="0.2">
      <c r="A36" s="20"/>
      <c r="B36" s="20"/>
      <c r="C36" s="3"/>
      <c r="D36" s="3"/>
      <c r="E36" s="3"/>
      <c r="F36" s="3"/>
      <c r="G36" s="3"/>
      <c r="H36" s="3"/>
      <c r="I36" s="14"/>
      <c r="J36" s="14"/>
      <c r="K36" s="14"/>
      <c r="L36" s="14"/>
      <c r="M36" s="14"/>
      <c r="N36" s="15"/>
    </row>
    <row r="37" spans="1:17" x14ac:dyDescent="0.2">
      <c r="O37" s="2"/>
    </row>
  </sheetData>
  <mergeCells count="45">
    <mergeCell ref="B31:C31"/>
    <mergeCell ref="B32:C32"/>
    <mergeCell ref="B33:C33"/>
    <mergeCell ref="A1:N1"/>
    <mergeCell ref="A2:N2"/>
    <mergeCell ref="D3:E3"/>
    <mergeCell ref="F3:N3"/>
    <mergeCell ref="K4:N4"/>
    <mergeCell ref="C3:C4"/>
    <mergeCell ref="D4:D8"/>
    <mergeCell ref="E4:E8"/>
    <mergeCell ref="F4:F8"/>
    <mergeCell ref="G4:G8"/>
    <mergeCell ref="H4:H8"/>
    <mergeCell ref="I4:I8"/>
    <mergeCell ref="J4:J8"/>
    <mergeCell ref="K5:K8"/>
    <mergeCell ref="L5:L8"/>
    <mergeCell ref="M5:M8"/>
    <mergeCell ref="B15:C15"/>
    <mergeCell ref="B11:C11"/>
    <mergeCell ref="B12:C12"/>
    <mergeCell ref="B21:C21"/>
    <mergeCell ref="B22:C22"/>
    <mergeCell ref="B16:C16"/>
    <mergeCell ref="B17:C17"/>
    <mergeCell ref="B18:C18"/>
    <mergeCell ref="B19:C19"/>
    <mergeCell ref="B20:C20"/>
    <mergeCell ref="N5:N8"/>
    <mergeCell ref="A29:A35"/>
    <mergeCell ref="B29:C29"/>
    <mergeCell ref="B25:C25"/>
    <mergeCell ref="B35:C35"/>
    <mergeCell ref="B26:C26"/>
    <mergeCell ref="A24:A27"/>
    <mergeCell ref="B24:C24"/>
    <mergeCell ref="B27:C27"/>
    <mergeCell ref="B30:C30"/>
    <mergeCell ref="B34:C34"/>
    <mergeCell ref="A8:C9"/>
    <mergeCell ref="A10:A22"/>
    <mergeCell ref="B10:C10"/>
    <mergeCell ref="B13:C13"/>
    <mergeCell ref="B14:C14"/>
  </mergeCells>
  <phoneticPr fontId="3"/>
  <pageMargins left="0.39370078740157483" right="0.39370078740157483" top="0.70866141732283472" bottom="0.47244094488188981" header="0.51181102362204722" footer="0.51181102362204722"/>
  <pageSetup paperSize="9" scale="59" fitToWidth="8" orientation="landscape" cellComments="asDisplayed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Q36"/>
  <sheetViews>
    <sheetView zoomScaleNormal="100" zoomScaleSheetLayoutView="100" workbookViewId="0">
      <selection sqref="A1:M1"/>
    </sheetView>
  </sheetViews>
  <sheetFormatPr defaultColWidth="9" defaultRowHeight="10.8" x14ac:dyDescent="0.2"/>
  <cols>
    <col min="1" max="1" width="2.44140625" style="1" bestFit="1" customWidth="1"/>
    <col min="2" max="3" width="13.5546875" style="1" customWidth="1"/>
    <col min="4" max="6" width="13.77734375" style="1" customWidth="1"/>
    <col min="7" max="9" width="15.77734375" style="1" customWidth="1"/>
    <col min="10" max="10" width="13.77734375" style="1" customWidth="1"/>
    <col min="11" max="12" width="15.77734375" style="1" customWidth="1"/>
    <col min="13" max="13" width="13.77734375" style="1" customWidth="1"/>
    <col min="14" max="14" width="9.6640625" style="1" customWidth="1"/>
    <col min="15" max="16384" width="9" style="1"/>
  </cols>
  <sheetData>
    <row r="1" spans="1:17" ht="40.049999999999997" customHeight="1" x14ac:dyDescent="0.2">
      <c r="A1" s="65" t="str">
        <f>'12-1'!A1:L1</f>
        <v>第１２表　課税標準額段階別令和７年度分所得割額等に関する調（市町村合計） （第５８表、５９表を含む）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7" ht="30" customHeight="1" x14ac:dyDescent="0.2">
      <c r="A2" s="68" t="s">
        <v>143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7" ht="19.95" customHeight="1" x14ac:dyDescent="0.2">
      <c r="A3" s="13"/>
      <c r="B3" s="12"/>
      <c r="C3" s="62" t="s">
        <v>24</v>
      </c>
      <c r="D3" s="106" t="s">
        <v>40</v>
      </c>
      <c r="E3" s="107"/>
      <c r="F3" s="107"/>
      <c r="G3" s="107"/>
      <c r="H3" s="107"/>
      <c r="I3" s="107"/>
      <c r="J3" s="107"/>
      <c r="K3" s="108"/>
      <c r="L3" s="109" t="s">
        <v>39</v>
      </c>
      <c r="M3" s="110"/>
    </row>
    <row r="4" spans="1:17" ht="15" customHeight="1" x14ac:dyDescent="0.2">
      <c r="A4" s="10"/>
      <c r="C4" s="63"/>
      <c r="D4" s="95" t="s">
        <v>18</v>
      </c>
      <c r="E4" s="96"/>
      <c r="F4" s="97"/>
      <c r="G4" s="79" t="s">
        <v>107</v>
      </c>
      <c r="H4" s="81" t="s">
        <v>108</v>
      </c>
      <c r="I4" s="81" t="s">
        <v>109</v>
      </c>
      <c r="J4" s="81" t="s">
        <v>110</v>
      </c>
      <c r="K4" s="77" t="s">
        <v>13</v>
      </c>
      <c r="L4" s="104" t="s">
        <v>111</v>
      </c>
      <c r="M4" s="81" t="s">
        <v>112</v>
      </c>
    </row>
    <row r="5" spans="1:17" ht="15" customHeight="1" x14ac:dyDescent="0.2">
      <c r="A5" s="10"/>
      <c r="C5" s="11"/>
      <c r="D5" s="81" t="s">
        <v>104</v>
      </c>
      <c r="E5" s="81" t="s">
        <v>113</v>
      </c>
      <c r="F5" s="77" t="s">
        <v>68</v>
      </c>
      <c r="G5" s="80"/>
      <c r="H5" s="82"/>
      <c r="I5" s="82"/>
      <c r="J5" s="82"/>
      <c r="K5" s="78"/>
      <c r="L5" s="111"/>
      <c r="M5" s="82"/>
    </row>
    <row r="6" spans="1:17" ht="15" customHeight="1" x14ac:dyDescent="0.2">
      <c r="A6" s="10"/>
      <c r="C6" s="11"/>
      <c r="D6" s="101"/>
      <c r="E6" s="82"/>
      <c r="F6" s="78"/>
      <c r="G6" s="80"/>
      <c r="H6" s="82"/>
      <c r="I6" s="82"/>
      <c r="J6" s="82"/>
      <c r="K6" s="78"/>
      <c r="L6" s="111"/>
      <c r="M6" s="82"/>
    </row>
    <row r="7" spans="1:17" ht="15" customHeight="1" x14ac:dyDescent="0.2">
      <c r="A7" s="10"/>
      <c r="C7" s="11"/>
      <c r="D7" s="101"/>
      <c r="E7" s="82"/>
      <c r="F7" s="78"/>
      <c r="G7" s="80"/>
      <c r="H7" s="82"/>
      <c r="I7" s="82"/>
      <c r="J7" s="82"/>
      <c r="K7" s="78"/>
      <c r="L7" s="111"/>
      <c r="M7" s="82"/>
    </row>
    <row r="8" spans="1:17" ht="15" customHeight="1" x14ac:dyDescent="0.2">
      <c r="A8" s="56" t="s">
        <v>10</v>
      </c>
      <c r="B8" s="57"/>
      <c r="C8" s="58"/>
      <c r="D8" s="101"/>
      <c r="E8" s="82"/>
      <c r="F8" s="78"/>
      <c r="G8" s="80"/>
      <c r="H8" s="82"/>
      <c r="I8" s="82"/>
      <c r="J8" s="82"/>
      <c r="K8" s="78"/>
      <c r="L8" s="111"/>
      <c r="M8" s="82"/>
    </row>
    <row r="9" spans="1:17" ht="15" customHeight="1" x14ac:dyDescent="0.2">
      <c r="A9" s="59"/>
      <c r="B9" s="60"/>
      <c r="C9" s="61"/>
      <c r="D9" s="4" t="s">
        <v>7</v>
      </c>
      <c r="E9" s="4" t="s">
        <v>7</v>
      </c>
      <c r="F9" s="4" t="s">
        <v>7</v>
      </c>
      <c r="G9" s="7" t="s">
        <v>7</v>
      </c>
      <c r="H9" s="4" t="s">
        <v>9</v>
      </c>
      <c r="I9" s="4" t="s">
        <v>9</v>
      </c>
      <c r="J9" s="4" t="s">
        <v>7</v>
      </c>
      <c r="K9" s="4" t="s">
        <v>7</v>
      </c>
      <c r="L9" s="4" t="s">
        <v>7</v>
      </c>
      <c r="M9" s="4" t="s">
        <v>7</v>
      </c>
    </row>
    <row r="10" spans="1:17" ht="30" customHeight="1" x14ac:dyDescent="0.2">
      <c r="A10" s="67" t="s">
        <v>5</v>
      </c>
      <c r="B10" s="46" t="s">
        <v>41</v>
      </c>
      <c r="C10" s="55"/>
      <c r="D10" s="28">
        <v>607619</v>
      </c>
      <c r="E10" s="28">
        <v>3350</v>
      </c>
      <c r="F10" s="28">
        <v>610969</v>
      </c>
      <c r="G10" s="28">
        <v>7366662</v>
      </c>
      <c r="H10" s="28">
        <v>11224720</v>
      </c>
      <c r="I10" s="28">
        <v>357194</v>
      </c>
      <c r="J10" s="28">
        <v>1492216</v>
      </c>
      <c r="K10" s="28">
        <v>118425709</v>
      </c>
      <c r="L10" s="28">
        <v>194767</v>
      </c>
      <c r="M10" s="36"/>
      <c r="N10" s="17"/>
      <c r="O10" s="17"/>
      <c r="P10" s="17"/>
      <c r="Q10" s="17"/>
    </row>
    <row r="11" spans="1:17" ht="30" customHeight="1" x14ac:dyDescent="0.2">
      <c r="A11" s="67"/>
      <c r="B11" s="46" t="s">
        <v>52</v>
      </c>
      <c r="C11" s="55"/>
      <c r="D11" s="28">
        <v>394327</v>
      </c>
      <c r="E11" s="28">
        <v>35926</v>
      </c>
      <c r="F11" s="28">
        <v>430253</v>
      </c>
      <c r="G11" s="28">
        <v>4128236</v>
      </c>
      <c r="H11" s="28">
        <v>7663400</v>
      </c>
      <c r="I11" s="28">
        <v>900276</v>
      </c>
      <c r="J11" s="28">
        <v>570529</v>
      </c>
      <c r="K11" s="28">
        <v>384953604</v>
      </c>
      <c r="L11" s="28">
        <v>19397751</v>
      </c>
      <c r="M11" s="36"/>
      <c r="N11" s="17"/>
      <c r="O11" s="17"/>
      <c r="P11" s="17"/>
      <c r="Q11" s="17"/>
    </row>
    <row r="12" spans="1:17" ht="30" customHeight="1" x14ac:dyDescent="0.2">
      <c r="A12" s="67"/>
      <c r="B12" s="46" t="s">
        <v>56</v>
      </c>
      <c r="C12" s="55"/>
      <c r="D12" s="28">
        <v>503128</v>
      </c>
      <c r="E12" s="28">
        <v>0</v>
      </c>
      <c r="F12" s="28">
        <v>503128</v>
      </c>
      <c r="G12" s="28">
        <v>4589431</v>
      </c>
      <c r="H12" s="28">
        <v>10429344</v>
      </c>
      <c r="I12" s="28">
        <v>1557758</v>
      </c>
      <c r="J12" s="28">
        <v>721051</v>
      </c>
      <c r="K12" s="28">
        <v>914060292</v>
      </c>
      <c r="L12" s="28">
        <v>50973854</v>
      </c>
      <c r="M12" s="36"/>
      <c r="N12" s="17"/>
      <c r="O12" s="17"/>
      <c r="P12" s="17"/>
      <c r="Q12" s="17"/>
    </row>
    <row r="13" spans="1:17" ht="30" customHeight="1" x14ac:dyDescent="0.2">
      <c r="A13" s="67"/>
      <c r="B13" s="46" t="s">
        <v>47</v>
      </c>
      <c r="C13" s="55"/>
      <c r="D13" s="28">
        <v>210665</v>
      </c>
      <c r="E13" s="28">
        <v>2871</v>
      </c>
      <c r="F13" s="28">
        <v>213536</v>
      </c>
      <c r="G13" s="28">
        <v>3548288</v>
      </c>
      <c r="H13" s="28">
        <v>7576471</v>
      </c>
      <c r="I13" s="28">
        <v>967253</v>
      </c>
      <c r="J13" s="28">
        <v>943190</v>
      </c>
      <c r="K13" s="28">
        <v>1009205245</v>
      </c>
      <c r="L13" s="28">
        <v>57817316</v>
      </c>
      <c r="M13" s="36"/>
      <c r="N13" s="17"/>
      <c r="O13" s="17"/>
      <c r="P13" s="17"/>
      <c r="Q13" s="17"/>
    </row>
    <row r="14" spans="1:17" ht="30" customHeight="1" x14ac:dyDescent="0.2">
      <c r="A14" s="67"/>
      <c r="B14" s="46" t="s">
        <v>57</v>
      </c>
      <c r="C14" s="55"/>
      <c r="D14" s="28">
        <v>349592</v>
      </c>
      <c r="E14" s="28">
        <v>0</v>
      </c>
      <c r="F14" s="28">
        <v>349592</v>
      </c>
      <c r="G14" s="28">
        <v>2862789</v>
      </c>
      <c r="H14" s="28">
        <v>7435817</v>
      </c>
      <c r="I14" s="28">
        <v>1052727</v>
      </c>
      <c r="J14" s="28">
        <v>739666</v>
      </c>
      <c r="K14" s="28">
        <v>813907787</v>
      </c>
      <c r="L14" s="28">
        <v>46486315</v>
      </c>
      <c r="M14" s="36"/>
      <c r="N14" s="17"/>
      <c r="O14" s="17"/>
      <c r="P14" s="17"/>
      <c r="Q14" s="17"/>
    </row>
    <row r="15" spans="1:17" ht="30" customHeight="1" x14ac:dyDescent="0.2">
      <c r="A15" s="67"/>
      <c r="B15" s="46" t="s">
        <v>49</v>
      </c>
      <c r="C15" s="55"/>
      <c r="D15" s="28">
        <v>311005</v>
      </c>
      <c r="E15" s="28">
        <v>0</v>
      </c>
      <c r="F15" s="28">
        <v>311005</v>
      </c>
      <c r="G15" s="28">
        <v>3873554</v>
      </c>
      <c r="H15" s="28">
        <v>9921946</v>
      </c>
      <c r="I15" s="28">
        <v>1131357</v>
      </c>
      <c r="J15" s="28">
        <v>666145</v>
      </c>
      <c r="K15" s="28">
        <v>902257532</v>
      </c>
      <c r="L15" s="28">
        <v>51475560</v>
      </c>
      <c r="M15" s="36"/>
      <c r="N15" s="17"/>
      <c r="O15" s="17"/>
      <c r="P15" s="17"/>
      <c r="Q15" s="17"/>
    </row>
    <row r="16" spans="1:17" ht="30" customHeight="1" x14ac:dyDescent="0.2">
      <c r="A16" s="67"/>
      <c r="B16" s="46" t="s">
        <v>50</v>
      </c>
      <c r="C16" s="55"/>
      <c r="D16" s="28">
        <v>244279</v>
      </c>
      <c r="E16" s="28">
        <v>0</v>
      </c>
      <c r="F16" s="28">
        <v>244279</v>
      </c>
      <c r="G16" s="28">
        <v>8194947</v>
      </c>
      <c r="H16" s="28">
        <v>4743962</v>
      </c>
      <c r="I16" s="28">
        <v>735990</v>
      </c>
      <c r="J16" s="28">
        <v>747648</v>
      </c>
      <c r="K16" s="28">
        <v>536678816</v>
      </c>
      <c r="L16" s="28">
        <v>30174544</v>
      </c>
      <c r="M16" s="36"/>
      <c r="N16" s="17"/>
      <c r="O16" s="17"/>
      <c r="P16" s="17"/>
      <c r="Q16" s="17"/>
    </row>
    <row r="17" spans="1:17" ht="30" customHeight="1" x14ac:dyDescent="0.2">
      <c r="A17" s="67"/>
      <c r="B17" s="46" t="s">
        <v>51</v>
      </c>
      <c r="C17" s="55"/>
      <c r="D17" s="28">
        <v>380139</v>
      </c>
      <c r="E17" s="28">
        <v>0</v>
      </c>
      <c r="F17" s="28">
        <v>380139</v>
      </c>
      <c r="G17" s="28">
        <v>9346745</v>
      </c>
      <c r="H17" s="28">
        <v>6699085</v>
      </c>
      <c r="I17" s="28">
        <v>1320893</v>
      </c>
      <c r="J17" s="28">
        <v>472345</v>
      </c>
      <c r="K17" s="28">
        <v>636487515</v>
      </c>
      <c r="L17" s="28">
        <v>35500401</v>
      </c>
      <c r="M17" s="36"/>
      <c r="N17" s="17"/>
      <c r="O17" s="17"/>
      <c r="P17" s="17"/>
      <c r="Q17" s="17"/>
    </row>
    <row r="18" spans="1:17" ht="30" customHeight="1" x14ac:dyDescent="0.2">
      <c r="A18" s="67"/>
      <c r="B18" s="46" t="s">
        <v>148</v>
      </c>
      <c r="C18" s="55"/>
      <c r="D18" s="28">
        <v>614691</v>
      </c>
      <c r="E18" s="28">
        <v>55704</v>
      </c>
      <c r="F18" s="28">
        <v>670395</v>
      </c>
      <c r="G18" s="28">
        <v>17725936</v>
      </c>
      <c r="H18" s="28">
        <v>10459219</v>
      </c>
      <c r="I18" s="28">
        <v>2155719</v>
      </c>
      <c r="J18" s="28">
        <v>797336</v>
      </c>
      <c r="K18" s="28">
        <v>713214272</v>
      </c>
      <c r="L18" s="28">
        <v>38715007</v>
      </c>
      <c r="M18" s="36"/>
      <c r="N18" s="17"/>
      <c r="O18" s="17"/>
      <c r="P18" s="17"/>
      <c r="Q18" s="17"/>
    </row>
    <row r="19" spans="1:17" ht="30" customHeight="1" x14ac:dyDescent="0.2">
      <c r="A19" s="67"/>
      <c r="B19" s="46" t="s">
        <v>149</v>
      </c>
      <c r="C19" s="55"/>
      <c r="D19" s="28">
        <v>129956</v>
      </c>
      <c r="E19" s="28">
        <v>0</v>
      </c>
      <c r="F19" s="28">
        <v>129956</v>
      </c>
      <c r="G19" s="28">
        <v>21058716</v>
      </c>
      <c r="H19" s="28">
        <v>15684150</v>
      </c>
      <c r="I19" s="28">
        <v>1947143</v>
      </c>
      <c r="J19" s="28">
        <v>334631</v>
      </c>
      <c r="K19" s="28">
        <v>407216005</v>
      </c>
      <c r="L19" s="28">
        <v>20812140</v>
      </c>
      <c r="M19" s="36"/>
      <c r="N19" s="17"/>
      <c r="O19" s="17"/>
      <c r="P19" s="17"/>
      <c r="Q19" s="17"/>
    </row>
    <row r="20" spans="1:17" ht="30" customHeight="1" x14ac:dyDescent="0.2">
      <c r="A20" s="67"/>
      <c r="B20" s="46" t="s">
        <v>157</v>
      </c>
      <c r="C20" s="55"/>
      <c r="D20" s="28">
        <v>32762</v>
      </c>
      <c r="E20" s="28">
        <v>0</v>
      </c>
      <c r="F20" s="28">
        <v>32762</v>
      </c>
      <c r="G20" s="28">
        <v>16545849</v>
      </c>
      <c r="H20" s="28">
        <v>3209747</v>
      </c>
      <c r="I20" s="28">
        <v>621509</v>
      </c>
      <c r="J20" s="28">
        <v>15483</v>
      </c>
      <c r="K20" s="28">
        <v>141792031</v>
      </c>
      <c r="L20" s="28">
        <v>7000271</v>
      </c>
      <c r="M20" s="36"/>
      <c r="N20" s="17"/>
      <c r="O20" s="17"/>
      <c r="P20" s="17"/>
      <c r="Q20" s="17"/>
    </row>
    <row r="21" spans="1:17" ht="30" customHeight="1" x14ac:dyDescent="0.2">
      <c r="A21" s="67"/>
      <c r="B21" s="46" t="s">
        <v>151</v>
      </c>
      <c r="C21" s="55"/>
      <c r="D21" s="28">
        <v>7719</v>
      </c>
      <c r="E21" s="28">
        <v>0</v>
      </c>
      <c r="F21" s="28">
        <v>7719</v>
      </c>
      <c r="G21" s="28">
        <v>11827854</v>
      </c>
      <c r="H21" s="28">
        <v>4823830</v>
      </c>
      <c r="I21" s="28">
        <v>553753</v>
      </c>
      <c r="J21" s="28">
        <v>255667</v>
      </c>
      <c r="K21" s="28">
        <v>119032967</v>
      </c>
      <c r="L21" s="28">
        <v>6017599</v>
      </c>
      <c r="M21" s="36"/>
      <c r="N21" s="17"/>
      <c r="O21" s="17"/>
      <c r="P21" s="17"/>
      <c r="Q21" s="17"/>
    </row>
    <row r="22" spans="1:17" ht="30" customHeight="1" x14ac:dyDescent="0.2">
      <c r="A22" s="67"/>
      <c r="B22" s="46" t="s">
        <v>42</v>
      </c>
      <c r="C22" s="55"/>
      <c r="D22" s="28">
        <v>3785882</v>
      </c>
      <c r="E22" s="28">
        <v>97851</v>
      </c>
      <c r="F22" s="28">
        <v>3883733</v>
      </c>
      <c r="G22" s="28">
        <v>111069007</v>
      </c>
      <c r="H22" s="28">
        <v>99871691</v>
      </c>
      <c r="I22" s="28">
        <v>13301572</v>
      </c>
      <c r="J22" s="28">
        <v>7755907</v>
      </c>
      <c r="K22" s="28">
        <v>6697231775</v>
      </c>
      <c r="L22" s="28">
        <v>364565525</v>
      </c>
      <c r="M22" s="36"/>
      <c r="N22" s="17"/>
      <c r="O22" s="17"/>
      <c r="P22" s="17"/>
      <c r="Q22" s="17"/>
    </row>
    <row r="23" spans="1:17" ht="15" customHeight="1" x14ac:dyDescent="0.2">
      <c r="A23" s="21"/>
      <c r="B23" s="22"/>
      <c r="C23" s="22"/>
      <c r="D23" s="29"/>
      <c r="E23" s="29"/>
      <c r="F23" s="29"/>
      <c r="G23" s="29"/>
      <c r="H23" s="29"/>
      <c r="I23" s="29"/>
      <c r="J23" s="29"/>
      <c r="K23" s="29"/>
      <c r="L23" s="29"/>
      <c r="M23" s="30"/>
      <c r="N23" s="17"/>
      <c r="O23" s="17"/>
      <c r="P23" s="17"/>
      <c r="Q23" s="17"/>
    </row>
    <row r="24" spans="1:17" ht="30" customHeight="1" x14ac:dyDescent="0.2">
      <c r="A24" s="52" t="s">
        <v>4</v>
      </c>
      <c r="B24" s="46" t="s">
        <v>3</v>
      </c>
      <c r="C24" s="55"/>
      <c r="D24" s="28">
        <v>1505074</v>
      </c>
      <c r="E24" s="28">
        <v>39276</v>
      </c>
      <c r="F24" s="28">
        <v>1544350</v>
      </c>
      <c r="G24" s="28">
        <v>16084329</v>
      </c>
      <c r="H24" s="28">
        <v>29317464</v>
      </c>
      <c r="I24" s="28">
        <v>2815228</v>
      </c>
      <c r="J24" s="28">
        <v>2783796</v>
      </c>
      <c r="K24" s="28">
        <v>1417439605</v>
      </c>
      <c r="L24" s="28">
        <v>70566372</v>
      </c>
      <c r="M24" s="36"/>
      <c r="N24" s="17"/>
      <c r="O24" s="17"/>
      <c r="P24" s="17"/>
      <c r="Q24" s="17"/>
    </row>
    <row r="25" spans="1:17" ht="30" customHeight="1" x14ac:dyDescent="0.2">
      <c r="A25" s="53"/>
      <c r="B25" s="46" t="s">
        <v>2</v>
      </c>
      <c r="C25" s="55"/>
      <c r="D25" s="28">
        <v>1115541</v>
      </c>
      <c r="E25" s="28">
        <v>2871</v>
      </c>
      <c r="F25" s="28">
        <v>1118412</v>
      </c>
      <c r="G25" s="28">
        <v>18479578</v>
      </c>
      <c r="H25" s="28">
        <v>29678196</v>
      </c>
      <c r="I25" s="28">
        <v>3887327</v>
      </c>
      <c r="J25" s="28">
        <v>3096649</v>
      </c>
      <c r="K25" s="28">
        <v>3262049380</v>
      </c>
      <c r="L25" s="28">
        <v>185953735</v>
      </c>
      <c r="M25" s="36"/>
      <c r="N25" s="17"/>
      <c r="O25" s="17"/>
      <c r="P25" s="17"/>
      <c r="Q25" s="17"/>
    </row>
    <row r="26" spans="1:17" ht="30" customHeight="1" x14ac:dyDescent="0.2">
      <c r="A26" s="53"/>
      <c r="B26" s="46" t="s">
        <v>43</v>
      </c>
      <c r="C26" s="55"/>
      <c r="D26" s="28">
        <v>380139</v>
      </c>
      <c r="E26" s="28">
        <v>0</v>
      </c>
      <c r="F26" s="28">
        <v>380139</v>
      </c>
      <c r="G26" s="28">
        <v>9346745</v>
      </c>
      <c r="H26" s="28">
        <v>6699085</v>
      </c>
      <c r="I26" s="28">
        <v>1320893</v>
      </c>
      <c r="J26" s="28">
        <v>472345</v>
      </c>
      <c r="K26" s="28">
        <v>636487515</v>
      </c>
      <c r="L26" s="28">
        <v>35500401</v>
      </c>
      <c r="M26" s="36"/>
      <c r="N26" s="17"/>
      <c r="O26" s="17"/>
      <c r="P26" s="17"/>
      <c r="Q26" s="17"/>
    </row>
    <row r="27" spans="1:17" ht="30" customHeight="1" x14ac:dyDescent="0.2">
      <c r="A27" s="54"/>
      <c r="B27" s="46" t="s">
        <v>44</v>
      </c>
      <c r="C27" s="55"/>
      <c r="D27" s="28">
        <v>785128</v>
      </c>
      <c r="E27" s="28">
        <v>55704</v>
      </c>
      <c r="F27" s="28">
        <v>840832</v>
      </c>
      <c r="G27" s="28">
        <v>67158355</v>
      </c>
      <c r="H27" s="28">
        <v>34176946</v>
      </c>
      <c r="I27" s="28">
        <v>5278124</v>
      </c>
      <c r="J27" s="28">
        <v>1403117</v>
      </c>
      <c r="K27" s="28">
        <v>1381255275</v>
      </c>
      <c r="L27" s="28">
        <v>72545017</v>
      </c>
      <c r="M27" s="36"/>
      <c r="N27" s="17"/>
      <c r="O27" s="17"/>
      <c r="P27" s="17"/>
      <c r="Q27" s="17"/>
    </row>
    <row r="28" spans="1:17" ht="15" customHeight="1" x14ac:dyDescent="0.2">
      <c r="A28" s="15"/>
      <c r="B28" s="23"/>
      <c r="C28" s="23"/>
      <c r="D28" s="29"/>
      <c r="E28" s="29"/>
      <c r="F28" s="29"/>
      <c r="G28" s="29"/>
      <c r="H28" s="29"/>
      <c r="I28" s="29"/>
      <c r="J28" s="29"/>
      <c r="K28" s="29"/>
      <c r="L28" s="29"/>
      <c r="M28" s="30"/>
      <c r="N28" s="17"/>
      <c r="O28" s="17"/>
      <c r="P28" s="17"/>
      <c r="Q28" s="17"/>
    </row>
    <row r="29" spans="1:17" ht="30" customHeight="1" x14ac:dyDescent="0.2">
      <c r="A29" s="52" t="s">
        <v>1</v>
      </c>
      <c r="B29" s="46" t="s">
        <v>0</v>
      </c>
      <c r="C29" s="55"/>
      <c r="D29" s="28">
        <v>2620615</v>
      </c>
      <c r="E29" s="28">
        <v>42147</v>
      </c>
      <c r="F29" s="28">
        <v>2662762</v>
      </c>
      <c r="G29" s="28">
        <v>34563838</v>
      </c>
      <c r="H29" s="28">
        <v>58947981</v>
      </c>
      <c r="I29" s="28">
        <v>6685202</v>
      </c>
      <c r="J29" s="28">
        <v>5879935</v>
      </c>
      <c r="K29" s="28">
        <v>4679166331</v>
      </c>
      <c r="L29" s="28">
        <v>170974613</v>
      </c>
      <c r="M29" s="36"/>
      <c r="N29" s="17"/>
      <c r="O29" s="17"/>
      <c r="P29" s="17"/>
      <c r="Q29" s="17"/>
    </row>
    <row r="30" spans="1:17" ht="30" customHeight="1" x14ac:dyDescent="0.2">
      <c r="A30" s="53"/>
      <c r="B30" s="46" t="s">
        <v>43</v>
      </c>
      <c r="C30" s="55"/>
      <c r="D30" s="28">
        <v>380139</v>
      </c>
      <c r="E30" s="28">
        <v>0</v>
      </c>
      <c r="F30" s="28">
        <v>380139</v>
      </c>
      <c r="G30" s="28">
        <v>9346745</v>
      </c>
      <c r="H30" s="28">
        <v>6666633</v>
      </c>
      <c r="I30" s="28">
        <v>1320880</v>
      </c>
      <c r="J30" s="28">
        <v>472345</v>
      </c>
      <c r="K30" s="28">
        <v>636448038</v>
      </c>
      <c r="L30" s="28">
        <v>23665313</v>
      </c>
      <c r="M30" s="36"/>
      <c r="N30" s="17"/>
      <c r="O30" s="17"/>
      <c r="P30" s="17"/>
      <c r="Q30" s="17"/>
    </row>
    <row r="31" spans="1:17" ht="30" customHeight="1" x14ac:dyDescent="0.2">
      <c r="A31" s="53"/>
      <c r="B31" s="46" t="s">
        <v>152</v>
      </c>
      <c r="C31" s="55"/>
      <c r="D31" s="28">
        <v>614691</v>
      </c>
      <c r="E31" s="28">
        <v>55704</v>
      </c>
      <c r="F31" s="28">
        <v>670395</v>
      </c>
      <c r="G31" s="28">
        <v>17725936</v>
      </c>
      <c r="H31" s="28">
        <v>10459219</v>
      </c>
      <c r="I31" s="28">
        <v>2155719</v>
      </c>
      <c r="J31" s="28">
        <v>797336</v>
      </c>
      <c r="K31" s="28">
        <v>713214272</v>
      </c>
      <c r="L31" s="28">
        <v>25808678</v>
      </c>
      <c r="M31" s="36"/>
      <c r="N31" s="17"/>
      <c r="O31" s="17"/>
      <c r="P31" s="17"/>
      <c r="Q31" s="17"/>
    </row>
    <row r="32" spans="1:17" ht="30" customHeight="1" x14ac:dyDescent="0.2">
      <c r="A32" s="53"/>
      <c r="B32" s="46" t="s">
        <v>153</v>
      </c>
      <c r="C32" s="55"/>
      <c r="D32" s="28">
        <v>129956</v>
      </c>
      <c r="E32" s="28">
        <v>0</v>
      </c>
      <c r="F32" s="28">
        <v>129956</v>
      </c>
      <c r="G32" s="28">
        <v>21058716</v>
      </c>
      <c r="H32" s="28">
        <v>15684150</v>
      </c>
      <c r="I32" s="28">
        <v>1947143</v>
      </c>
      <c r="J32" s="28">
        <v>334631</v>
      </c>
      <c r="K32" s="28">
        <v>407237580</v>
      </c>
      <c r="L32" s="28">
        <v>13875455</v>
      </c>
      <c r="M32" s="36"/>
      <c r="N32" s="17"/>
      <c r="O32" s="17"/>
      <c r="P32" s="17"/>
      <c r="Q32" s="17"/>
    </row>
    <row r="33" spans="1:17" ht="30" customHeight="1" x14ac:dyDescent="0.2">
      <c r="A33" s="53"/>
      <c r="B33" s="46" t="s">
        <v>154</v>
      </c>
      <c r="C33" s="55"/>
      <c r="D33" s="28">
        <v>32762</v>
      </c>
      <c r="E33" s="28">
        <v>0</v>
      </c>
      <c r="F33" s="28">
        <v>32762</v>
      </c>
      <c r="G33" s="28">
        <v>16545849</v>
      </c>
      <c r="H33" s="28">
        <v>3209747</v>
      </c>
      <c r="I33" s="28">
        <v>621509</v>
      </c>
      <c r="J33" s="28">
        <v>15483</v>
      </c>
      <c r="K33" s="28">
        <v>141792031</v>
      </c>
      <c r="L33" s="28">
        <v>4666831</v>
      </c>
      <c r="M33" s="36"/>
      <c r="N33" s="17"/>
      <c r="O33" s="17"/>
      <c r="P33" s="17"/>
      <c r="Q33" s="17"/>
    </row>
    <row r="34" spans="1:17" ht="30" customHeight="1" x14ac:dyDescent="0.2">
      <c r="A34" s="53"/>
      <c r="B34" s="46" t="s">
        <v>156</v>
      </c>
      <c r="C34" s="55"/>
      <c r="D34" s="28">
        <v>7719</v>
      </c>
      <c r="E34" s="28">
        <v>0</v>
      </c>
      <c r="F34" s="28">
        <v>7719</v>
      </c>
      <c r="G34" s="28">
        <v>11827854</v>
      </c>
      <c r="H34" s="28">
        <v>4823830</v>
      </c>
      <c r="I34" s="28">
        <v>553753</v>
      </c>
      <c r="J34" s="28">
        <v>255667</v>
      </c>
      <c r="K34" s="28">
        <v>119032967</v>
      </c>
      <c r="L34" s="28">
        <v>4011729</v>
      </c>
      <c r="M34" s="36"/>
      <c r="N34" s="17"/>
      <c r="O34" s="17"/>
      <c r="P34" s="17"/>
      <c r="Q34" s="17"/>
    </row>
    <row r="35" spans="1:17" ht="30" customHeight="1" x14ac:dyDescent="0.2">
      <c r="A35" s="54"/>
      <c r="B35" s="46" t="s">
        <v>42</v>
      </c>
      <c r="C35" s="55"/>
      <c r="D35" s="28">
        <v>3785882</v>
      </c>
      <c r="E35" s="28">
        <v>97851</v>
      </c>
      <c r="F35" s="28">
        <v>3883733</v>
      </c>
      <c r="G35" s="28">
        <v>111068938</v>
      </c>
      <c r="H35" s="28">
        <v>99791560</v>
      </c>
      <c r="I35" s="28">
        <v>13284206</v>
      </c>
      <c r="J35" s="28">
        <v>7755397</v>
      </c>
      <c r="K35" s="28">
        <v>6696891219</v>
      </c>
      <c r="L35" s="28">
        <v>243002619</v>
      </c>
      <c r="M35" s="36"/>
      <c r="N35" s="17"/>
      <c r="O35" s="17"/>
      <c r="P35" s="17"/>
      <c r="Q35" s="17"/>
    </row>
    <row r="36" spans="1:17" x14ac:dyDescent="0.2">
      <c r="N36" s="2"/>
    </row>
  </sheetData>
  <mergeCells count="44">
    <mergeCell ref="C3:C4"/>
    <mergeCell ref="B10:C10"/>
    <mergeCell ref="B11:C11"/>
    <mergeCell ref="B12:C12"/>
    <mergeCell ref="B13:C13"/>
    <mergeCell ref="A1:M1"/>
    <mergeCell ref="A2:M2"/>
    <mergeCell ref="G4:G8"/>
    <mergeCell ref="H4:H8"/>
    <mergeCell ref="I4:I8"/>
    <mergeCell ref="A8:C9"/>
    <mergeCell ref="D5:D8"/>
    <mergeCell ref="E5:E8"/>
    <mergeCell ref="F5:F8"/>
    <mergeCell ref="D3:K3"/>
    <mergeCell ref="L3:M3"/>
    <mergeCell ref="D4:F4"/>
    <mergeCell ref="J4:J8"/>
    <mergeCell ref="K4:K8"/>
    <mergeCell ref="L4:L8"/>
    <mergeCell ref="M4:M8"/>
    <mergeCell ref="A29:A35"/>
    <mergeCell ref="B29:C29"/>
    <mergeCell ref="B30:C30"/>
    <mergeCell ref="B34:C34"/>
    <mergeCell ref="B35:C35"/>
    <mergeCell ref="B31:C31"/>
    <mergeCell ref="B32:C32"/>
    <mergeCell ref="B33:C33"/>
    <mergeCell ref="B21:C21"/>
    <mergeCell ref="B22:C22"/>
    <mergeCell ref="A24:A27"/>
    <mergeCell ref="B24:C24"/>
    <mergeCell ref="B25:C25"/>
    <mergeCell ref="B26:C26"/>
    <mergeCell ref="B27:C27"/>
    <mergeCell ref="A10:A22"/>
    <mergeCell ref="B15:C15"/>
    <mergeCell ref="B16:C16"/>
    <mergeCell ref="B17:C17"/>
    <mergeCell ref="B14:C14"/>
    <mergeCell ref="B18:C18"/>
    <mergeCell ref="B19:C19"/>
    <mergeCell ref="B20:C20"/>
  </mergeCells>
  <phoneticPr fontId="3"/>
  <pageMargins left="0.39370078740157483" right="0.39370078740157483" top="0.70866141732283472" bottom="0.47244094488188981" header="0.51181102362204722" footer="0.51181102362204722"/>
  <pageSetup paperSize="9" scale="59" fitToWidth="8" orientation="landscape" cellComments="asDisplayed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Q37"/>
  <sheetViews>
    <sheetView zoomScaleNormal="100" zoomScaleSheetLayoutView="100" workbookViewId="0">
      <selection sqref="A1:O1"/>
    </sheetView>
  </sheetViews>
  <sheetFormatPr defaultColWidth="9" defaultRowHeight="10.8" x14ac:dyDescent="0.2"/>
  <cols>
    <col min="1" max="1" width="2.44140625" style="1" bestFit="1" customWidth="1"/>
    <col min="2" max="3" width="13.5546875" style="1" customWidth="1"/>
    <col min="4" max="10" width="13.77734375" style="1" customWidth="1"/>
    <col min="11" max="13" width="15.77734375" style="1" customWidth="1"/>
    <col min="14" max="15" width="13.77734375" style="1" customWidth="1"/>
    <col min="16" max="16" width="9.6640625" style="1" customWidth="1"/>
    <col min="17" max="16384" width="9" style="1"/>
  </cols>
  <sheetData>
    <row r="1" spans="1:17" ht="40.049999999999997" customHeight="1" x14ac:dyDescent="0.2">
      <c r="A1" s="65" t="str">
        <f>'12-1'!A1:L1</f>
        <v>第１２表　課税標準額段階別令和７年度分所得割額等に関する調（市町村合計） （第５８表、５９表を含む）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7" ht="30" customHeight="1" x14ac:dyDescent="0.2">
      <c r="A2" s="68" t="s">
        <v>144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7" ht="19.95" customHeight="1" x14ac:dyDescent="0.2">
      <c r="A3" s="13"/>
      <c r="B3" s="12"/>
      <c r="C3" s="62" t="s">
        <v>24</v>
      </c>
      <c r="D3" s="112" t="s">
        <v>114</v>
      </c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4"/>
    </row>
    <row r="4" spans="1:17" ht="15" customHeight="1" x14ac:dyDescent="0.2">
      <c r="A4" s="10"/>
      <c r="C4" s="63"/>
      <c r="D4" s="71" t="s">
        <v>32</v>
      </c>
      <c r="E4" s="72"/>
      <c r="F4" s="72"/>
      <c r="G4" s="73"/>
      <c r="H4" s="71" t="s">
        <v>31</v>
      </c>
      <c r="I4" s="72"/>
      <c r="J4" s="73"/>
      <c r="K4" s="79" t="s">
        <v>115</v>
      </c>
      <c r="L4" s="81" t="s">
        <v>116</v>
      </c>
      <c r="M4" s="81" t="s">
        <v>117</v>
      </c>
      <c r="N4" s="81" t="s">
        <v>118</v>
      </c>
      <c r="O4" s="77" t="s">
        <v>13</v>
      </c>
    </row>
    <row r="5" spans="1:17" ht="15" customHeight="1" x14ac:dyDescent="0.2">
      <c r="A5" s="10"/>
      <c r="C5" s="11"/>
      <c r="D5" s="81" t="s">
        <v>119</v>
      </c>
      <c r="E5" s="79" t="s">
        <v>120</v>
      </c>
      <c r="F5" s="81" t="s">
        <v>121</v>
      </c>
      <c r="G5" s="77" t="s">
        <v>68</v>
      </c>
      <c r="H5" s="81" t="s">
        <v>119</v>
      </c>
      <c r="I5" s="81" t="s">
        <v>122</v>
      </c>
      <c r="J5" s="77" t="s">
        <v>68</v>
      </c>
      <c r="K5" s="78"/>
      <c r="L5" s="82"/>
      <c r="M5" s="82"/>
      <c r="N5" s="82"/>
      <c r="O5" s="78"/>
    </row>
    <row r="6" spans="1:17" ht="15" customHeight="1" x14ac:dyDescent="0.2">
      <c r="A6" s="10"/>
      <c r="C6" s="11"/>
      <c r="D6" s="82"/>
      <c r="E6" s="80"/>
      <c r="F6" s="82"/>
      <c r="G6" s="78"/>
      <c r="H6" s="82"/>
      <c r="I6" s="82"/>
      <c r="J6" s="78"/>
      <c r="K6" s="78"/>
      <c r="L6" s="82"/>
      <c r="M6" s="82"/>
      <c r="N6" s="82"/>
      <c r="O6" s="78"/>
    </row>
    <row r="7" spans="1:17" ht="15" customHeight="1" x14ac:dyDescent="0.2">
      <c r="A7" s="10"/>
      <c r="C7" s="11"/>
      <c r="D7" s="82"/>
      <c r="E7" s="80"/>
      <c r="F7" s="82"/>
      <c r="G7" s="78"/>
      <c r="H7" s="82"/>
      <c r="I7" s="82"/>
      <c r="J7" s="78"/>
      <c r="K7" s="78"/>
      <c r="L7" s="82"/>
      <c r="M7" s="82"/>
      <c r="N7" s="82"/>
      <c r="O7" s="78"/>
    </row>
    <row r="8" spans="1:17" ht="15" customHeight="1" x14ac:dyDescent="0.2">
      <c r="A8" s="56" t="s">
        <v>10</v>
      </c>
      <c r="B8" s="57"/>
      <c r="C8" s="58"/>
      <c r="D8" s="82"/>
      <c r="E8" s="80"/>
      <c r="F8" s="82"/>
      <c r="G8" s="78"/>
      <c r="H8" s="82"/>
      <c r="I8" s="82"/>
      <c r="J8" s="78"/>
      <c r="K8" s="78"/>
      <c r="L8" s="82"/>
      <c r="M8" s="82"/>
      <c r="N8" s="82"/>
      <c r="O8" s="78"/>
    </row>
    <row r="9" spans="1:17" ht="15" customHeight="1" x14ac:dyDescent="0.2">
      <c r="A9" s="59"/>
      <c r="B9" s="60"/>
      <c r="C9" s="61"/>
      <c r="D9" s="4" t="s">
        <v>7</v>
      </c>
      <c r="E9" s="4" t="s">
        <v>7</v>
      </c>
      <c r="F9" s="4" t="s">
        <v>7</v>
      </c>
      <c r="G9" s="4" t="s">
        <v>7</v>
      </c>
      <c r="H9" s="4" t="s">
        <v>7</v>
      </c>
      <c r="I9" s="4" t="s">
        <v>7</v>
      </c>
      <c r="J9" s="4" t="s">
        <v>7</v>
      </c>
      <c r="K9" s="7" t="s">
        <v>7</v>
      </c>
      <c r="L9" s="4" t="s">
        <v>9</v>
      </c>
      <c r="M9" s="4" t="s">
        <v>9</v>
      </c>
      <c r="N9" s="4" t="s">
        <v>7</v>
      </c>
      <c r="O9" s="4" t="s">
        <v>7</v>
      </c>
    </row>
    <row r="10" spans="1:17" ht="30" customHeight="1" x14ac:dyDescent="0.2">
      <c r="A10" s="67" t="s">
        <v>5</v>
      </c>
      <c r="B10" s="46" t="s">
        <v>41</v>
      </c>
      <c r="C10" s="55"/>
      <c r="D10" s="28">
        <v>2395806</v>
      </c>
      <c r="E10" s="28">
        <v>210893</v>
      </c>
      <c r="F10" s="28">
        <v>172742</v>
      </c>
      <c r="G10" s="28">
        <v>2779441</v>
      </c>
      <c r="H10" s="28">
        <v>32807</v>
      </c>
      <c r="I10" s="28">
        <v>101</v>
      </c>
      <c r="J10" s="28">
        <v>32908</v>
      </c>
      <c r="K10" s="28">
        <v>220997</v>
      </c>
      <c r="L10" s="28">
        <v>336736</v>
      </c>
      <c r="M10" s="28">
        <v>10716</v>
      </c>
      <c r="N10" s="28">
        <v>44760</v>
      </c>
      <c r="O10" s="28">
        <v>3620325</v>
      </c>
      <c r="P10" s="17"/>
      <c r="Q10" s="17"/>
    </row>
    <row r="11" spans="1:17" ht="30" customHeight="1" x14ac:dyDescent="0.2">
      <c r="A11" s="67"/>
      <c r="B11" s="46" t="s">
        <v>52</v>
      </c>
      <c r="C11" s="55"/>
      <c r="D11" s="28">
        <v>1254997</v>
      </c>
      <c r="E11" s="28">
        <v>45625</v>
      </c>
      <c r="F11" s="28">
        <v>106379</v>
      </c>
      <c r="G11" s="28">
        <v>1407001</v>
      </c>
      <c r="H11" s="28">
        <v>21291</v>
      </c>
      <c r="I11" s="28">
        <v>1078</v>
      </c>
      <c r="J11" s="28">
        <v>22369</v>
      </c>
      <c r="K11" s="28">
        <v>123843</v>
      </c>
      <c r="L11" s="28">
        <v>229902</v>
      </c>
      <c r="M11" s="28">
        <v>27009</v>
      </c>
      <c r="N11" s="28">
        <v>17115</v>
      </c>
      <c r="O11" s="28">
        <v>21224990</v>
      </c>
      <c r="P11" s="17"/>
      <c r="Q11" s="17"/>
    </row>
    <row r="12" spans="1:17" ht="30" customHeight="1" x14ac:dyDescent="0.2">
      <c r="A12" s="67"/>
      <c r="B12" s="46" t="s">
        <v>56</v>
      </c>
      <c r="C12" s="55"/>
      <c r="D12" s="28">
        <v>1164406</v>
      </c>
      <c r="E12" s="28">
        <v>75923</v>
      </c>
      <c r="F12" s="28">
        <v>124621</v>
      </c>
      <c r="G12" s="28">
        <v>1364950</v>
      </c>
      <c r="H12" s="28">
        <v>27167</v>
      </c>
      <c r="I12" s="28">
        <v>0</v>
      </c>
      <c r="J12" s="28">
        <v>27167</v>
      </c>
      <c r="K12" s="28">
        <v>137676</v>
      </c>
      <c r="L12" s="28">
        <v>312880</v>
      </c>
      <c r="M12" s="28">
        <v>46733</v>
      </c>
      <c r="N12" s="28">
        <v>21631</v>
      </c>
      <c r="O12" s="28">
        <v>52884891</v>
      </c>
      <c r="P12" s="17"/>
      <c r="Q12" s="17"/>
    </row>
    <row r="13" spans="1:17" ht="30" customHeight="1" x14ac:dyDescent="0.2">
      <c r="A13" s="67"/>
      <c r="B13" s="46" t="s">
        <v>47</v>
      </c>
      <c r="C13" s="55"/>
      <c r="D13" s="28">
        <v>779671</v>
      </c>
      <c r="E13" s="28">
        <v>98923</v>
      </c>
      <c r="F13" s="28">
        <v>68784</v>
      </c>
      <c r="G13" s="28">
        <v>947378</v>
      </c>
      <c r="H13" s="28">
        <v>11373</v>
      </c>
      <c r="I13" s="28">
        <v>86</v>
      </c>
      <c r="J13" s="28">
        <v>11459</v>
      </c>
      <c r="K13" s="28">
        <v>106444</v>
      </c>
      <c r="L13" s="28">
        <v>227288</v>
      </c>
      <c r="M13" s="28">
        <v>29019</v>
      </c>
      <c r="N13" s="28">
        <v>28296</v>
      </c>
      <c r="O13" s="28">
        <v>59167200</v>
      </c>
      <c r="P13" s="17"/>
      <c r="Q13" s="17"/>
    </row>
    <row r="14" spans="1:17" ht="30" customHeight="1" x14ac:dyDescent="0.2">
      <c r="A14" s="67"/>
      <c r="B14" s="46" t="s">
        <v>57</v>
      </c>
      <c r="C14" s="55"/>
      <c r="D14" s="28">
        <v>713850</v>
      </c>
      <c r="E14" s="28">
        <v>39088</v>
      </c>
      <c r="F14" s="28">
        <v>34083</v>
      </c>
      <c r="G14" s="28">
        <v>787021</v>
      </c>
      <c r="H14" s="28">
        <v>18876</v>
      </c>
      <c r="I14" s="28">
        <v>0</v>
      </c>
      <c r="J14" s="28">
        <v>18876</v>
      </c>
      <c r="K14" s="28">
        <v>85885</v>
      </c>
      <c r="L14" s="28">
        <v>223072</v>
      </c>
      <c r="M14" s="28">
        <v>31583</v>
      </c>
      <c r="N14" s="28">
        <v>22191</v>
      </c>
      <c r="O14" s="28">
        <v>47654943</v>
      </c>
      <c r="P14" s="17"/>
      <c r="Q14" s="17"/>
    </row>
    <row r="15" spans="1:17" ht="30" customHeight="1" x14ac:dyDescent="0.2">
      <c r="A15" s="67"/>
      <c r="B15" s="46" t="s">
        <v>49</v>
      </c>
      <c r="C15" s="55"/>
      <c r="D15" s="28">
        <v>685063</v>
      </c>
      <c r="E15" s="28">
        <v>146991</v>
      </c>
      <c r="F15" s="28">
        <v>11796</v>
      </c>
      <c r="G15" s="28">
        <v>843850</v>
      </c>
      <c r="H15" s="28">
        <v>16790</v>
      </c>
      <c r="I15" s="28">
        <v>0</v>
      </c>
      <c r="J15" s="28">
        <v>16790</v>
      </c>
      <c r="K15" s="28">
        <v>116203</v>
      </c>
      <c r="L15" s="28">
        <v>297661</v>
      </c>
      <c r="M15" s="28">
        <v>33940</v>
      </c>
      <c r="N15" s="28">
        <v>19982</v>
      </c>
      <c r="O15" s="28">
        <v>52803986</v>
      </c>
      <c r="P15" s="17"/>
      <c r="Q15" s="17"/>
    </row>
    <row r="16" spans="1:17" ht="30" customHeight="1" x14ac:dyDescent="0.2">
      <c r="A16" s="67"/>
      <c r="B16" s="46" t="s">
        <v>50</v>
      </c>
      <c r="C16" s="55"/>
      <c r="D16" s="28">
        <v>531151</v>
      </c>
      <c r="E16" s="28">
        <v>19302</v>
      </c>
      <c r="F16" s="28">
        <v>17044</v>
      </c>
      <c r="G16" s="28">
        <v>567497</v>
      </c>
      <c r="H16" s="28">
        <v>13190</v>
      </c>
      <c r="I16" s="28">
        <v>0</v>
      </c>
      <c r="J16" s="28">
        <v>13190</v>
      </c>
      <c r="K16" s="28">
        <v>245849</v>
      </c>
      <c r="L16" s="28">
        <v>142317</v>
      </c>
      <c r="M16" s="28">
        <v>22079</v>
      </c>
      <c r="N16" s="28">
        <v>22431</v>
      </c>
      <c r="O16" s="28">
        <v>31187907</v>
      </c>
      <c r="P16" s="17"/>
      <c r="Q16" s="17"/>
    </row>
    <row r="17" spans="1:17" ht="30" customHeight="1" x14ac:dyDescent="0.2">
      <c r="A17" s="67"/>
      <c r="B17" s="46" t="s">
        <v>51</v>
      </c>
      <c r="C17" s="55"/>
      <c r="D17" s="28">
        <v>658174</v>
      </c>
      <c r="E17" s="28">
        <v>113548</v>
      </c>
      <c r="F17" s="28">
        <v>19949</v>
      </c>
      <c r="G17" s="28">
        <v>791671</v>
      </c>
      <c r="H17" s="28">
        <v>20527</v>
      </c>
      <c r="I17" s="28">
        <v>0</v>
      </c>
      <c r="J17" s="28">
        <v>20527</v>
      </c>
      <c r="K17" s="28">
        <v>280401</v>
      </c>
      <c r="L17" s="28">
        <v>200971</v>
      </c>
      <c r="M17" s="28">
        <v>39626</v>
      </c>
      <c r="N17" s="28">
        <v>14170</v>
      </c>
      <c r="O17" s="28">
        <v>36847767</v>
      </c>
      <c r="P17" s="17"/>
      <c r="Q17" s="17"/>
    </row>
    <row r="18" spans="1:17" ht="30" customHeight="1" x14ac:dyDescent="0.2">
      <c r="A18" s="67"/>
      <c r="B18" s="46" t="s">
        <v>148</v>
      </c>
      <c r="C18" s="55"/>
      <c r="D18" s="28">
        <v>819746</v>
      </c>
      <c r="E18" s="28">
        <v>235346</v>
      </c>
      <c r="F18" s="28">
        <v>20757</v>
      </c>
      <c r="G18" s="28">
        <v>1075849</v>
      </c>
      <c r="H18" s="28">
        <v>33193</v>
      </c>
      <c r="I18" s="28">
        <v>1671</v>
      </c>
      <c r="J18" s="28">
        <v>34864</v>
      </c>
      <c r="K18" s="28">
        <v>531776</v>
      </c>
      <c r="L18" s="28">
        <v>313776</v>
      </c>
      <c r="M18" s="28">
        <v>64672</v>
      </c>
      <c r="N18" s="28">
        <v>23921</v>
      </c>
      <c r="O18" s="28">
        <v>40759865</v>
      </c>
      <c r="P18" s="17"/>
      <c r="Q18" s="17"/>
    </row>
    <row r="19" spans="1:17" ht="30" customHeight="1" x14ac:dyDescent="0.2">
      <c r="A19" s="67"/>
      <c r="B19" s="46" t="s">
        <v>149</v>
      </c>
      <c r="C19" s="55"/>
      <c r="D19" s="28">
        <v>489467</v>
      </c>
      <c r="E19" s="28">
        <v>129629</v>
      </c>
      <c r="F19" s="28">
        <v>14256</v>
      </c>
      <c r="G19" s="28">
        <v>633352</v>
      </c>
      <c r="H19" s="28">
        <v>7017</v>
      </c>
      <c r="I19" s="28">
        <v>0</v>
      </c>
      <c r="J19" s="28">
        <v>7017</v>
      </c>
      <c r="K19" s="28">
        <v>631762</v>
      </c>
      <c r="L19" s="28">
        <v>470523</v>
      </c>
      <c r="M19" s="28">
        <v>58414</v>
      </c>
      <c r="N19" s="28">
        <v>10038</v>
      </c>
      <c r="O19" s="28">
        <v>22623246</v>
      </c>
      <c r="P19" s="17"/>
      <c r="Q19" s="17"/>
    </row>
    <row r="20" spans="1:17" ht="30" customHeight="1" x14ac:dyDescent="0.2">
      <c r="A20" s="67"/>
      <c r="B20" s="46" t="s">
        <v>150</v>
      </c>
      <c r="C20" s="55"/>
      <c r="D20" s="28">
        <v>140552</v>
      </c>
      <c r="E20" s="28">
        <v>0</v>
      </c>
      <c r="F20" s="28">
        <v>213</v>
      </c>
      <c r="G20" s="28">
        <v>140765</v>
      </c>
      <c r="H20" s="28">
        <v>1769</v>
      </c>
      <c r="I20" s="28">
        <v>0</v>
      </c>
      <c r="J20" s="28">
        <v>1769</v>
      </c>
      <c r="K20" s="28">
        <v>496378</v>
      </c>
      <c r="L20" s="28">
        <v>96292</v>
      </c>
      <c r="M20" s="28">
        <v>18645</v>
      </c>
      <c r="N20" s="28">
        <v>464</v>
      </c>
      <c r="O20" s="28">
        <v>7754584</v>
      </c>
      <c r="P20" s="17"/>
      <c r="Q20" s="17"/>
    </row>
    <row r="21" spans="1:17" ht="30" customHeight="1" x14ac:dyDescent="0.2">
      <c r="A21" s="67"/>
      <c r="B21" s="46" t="s">
        <v>151</v>
      </c>
      <c r="C21" s="55"/>
      <c r="D21" s="28">
        <v>37037</v>
      </c>
      <c r="E21" s="28">
        <v>0</v>
      </c>
      <c r="F21" s="28">
        <v>858</v>
      </c>
      <c r="G21" s="28">
        <v>37895</v>
      </c>
      <c r="H21" s="28">
        <v>418</v>
      </c>
      <c r="I21" s="28">
        <v>0</v>
      </c>
      <c r="J21" s="28">
        <v>418</v>
      </c>
      <c r="K21" s="28">
        <v>354837</v>
      </c>
      <c r="L21" s="28">
        <v>144714</v>
      </c>
      <c r="M21" s="28">
        <v>16614</v>
      </c>
      <c r="N21" s="28">
        <v>7670</v>
      </c>
      <c r="O21" s="28">
        <v>6579747</v>
      </c>
      <c r="P21" s="17"/>
      <c r="Q21" s="17"/>
    </row>
    <row r="22" spans="1:17" ht="30" customHeight="1" x14ac:dyDescent="0.2">
      <c r="A22" s="67"/>
      <c r="B22" s="46" t="s">
        <v>42</v>
      </c>
      <c r="C22" s="55"/>
      <c r="D22" s="28">
        <v>9669920</v>
      </c>
      <c r="E22" s="28">
        <v>1115268</v>
      </c>
      <c r="F22" s="28">
        <v>591482</v>
      </c>
      <c r="G22" s="28">
        <v>11376670</v>
      </c>
      <c r="H22" s="28">
        <v>204418</v>
      </c>
      <c r="I22" s="28">
        <v>2936</v>
      </c>
      <c r="J22" s="28">
        <v>207354</v>
      </c>
      <c r="K22" s="28">
        <v>3332051</v>
      </c>
      <c r="L22" s="28">
        <v>2996132</v>
      </c>
      <c r="M22" s="28">
        <v>399050</v>
      </c>
      <c r="N22" s="28">
        <v>232669</v>
      </c>
      <c r="O22" s="28">
        <v>383109451</v>
      </c>
      <c r="P22" s="17"/>
      <c r="Q22" s="17"/>
    </row>
    <row r="23" spans="1:17" ht="15" customHeight="1" x14ac:dyDescent="0.2">
      <c r="A23" s="21"/>
      <c r="B23" s="22"/>
      <c r="C23" s="22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17"/>
    </row>
    <row r="24" spans="1:17" ht="30" customHeight="1" x14ac:dyDescent="0.2">
      <c r="A24" s="52" t="s">
        <v>4</v>
      </c>
      <c r="B24" s="46" t="s">
        <v>3</v>
      </c>
      <c r="C24" s="55"/>
      <c r="D24" s="28">
        <v>4815209</v>
      </c>
      <c r="E24" s="28">
        <v>332441</v>
      </c>
      <c r="F24" s="28">
        <v>403742</v>
      </c>
      <c r="G24" s="28">
        <v>5551392</v>
      </c>
      <c r="H24" s="28">
        <v>81265</v>
      </c>
      <c r="I24" s="28">
        <v>1179</v>
      </c>
      <c r="J24" s="28">
        <v>82444</v>
      </c>
      <c r="K24" s="28">
        <v>482516</v>
      </c>
      <c r="L24" s="28">
        <v>879518</v>
      </c>
      <c r="M24" s="28">
        <v>84458</v>
      </c>
      <c r="N24" s="28">
        <v>83506</v>
      </c>
      <c r="O24" s="28">
        <v>77730206</v>
      </c>
      <c r="P24" s="17"/>
      <c r="Q24" s="17"/>
    </row>
    <row r="25" spans="1:17" ht="30" customHeight="1" x14ac:dyDescent="0.2">
      <c r="A25" s="53"/>
      <c r="B25" s="46" t="s">
        <v>2</v>
      </c>
      <c r="C25" s="55"/>
      <c r="D25" s="28">
        <v>2709735</v>
      </c>
      <c r="E25" s="28">
        <v>304304</v>
      </c>
      <c r="F25" s="28">
        <v>131707</v>
      </c>
      <c r="G25" s="28">
        <v>3145746</v>
      </c>
      <c r="H25" s="28">
        <v>60229</v>
      </c>
      <c r="I25" s="28">
        <v>86</v>
      </c>
      <c r="J25" s="28">
        <v>60315</v>
      </c>
      <c r="K25" s="28">
        <v>554381</v>
      </c>
      <c r="L25" s="28">
        <v>890338</v>
      </c>
      <c r="M25" s="28">
        <v>116621</v>
      </c>
      <c r="N25" s="28">
        <v>92900</v>
      </c>
      <c r="O25" s="28">
        <v>190814036</v>
      </c>
      <c r="P25" s="17"/>
      <c r="Q25" s="17"/>
    </row>
    <row r="26" spans="1:17" ht="30" customHeight="1" x14ac:dyDescent="0.2">
      <c r="A26" s="53"/>
      <c r="B26" s="46" t="s">
        <v>43</v>
      </c>
      <c r="C26" s="55"/>
      <c r="D26" s="28">
        <v>658174</v>
      </c>
      <c r="E26" s="28">
        <v>113548</v>
      </c>
      <c r="F26" s="28">
        <v>19949</v>
      </c>
      <c r="G26" s="28">
        <v>791671</v>
      </c>
      <c r="H26" s="28">
        <v>20527</v>
      </c>
      <c r="I26" s="28">
        <v>0</v>
      </c>
      <c r="J26" s="28">
        <v>20527</v>
      </c>
      <c r="K26" s="28">
        <v>280401</v>
      </c>
      <c r="L26" s="28">
        <v>200971</v>
      </c>
      <c r="M26" s="28">
        <v>39626</v>
      </c>
      <c r="N26" s="28">
        <v>14170</v>
      </c>
      <c r="O26" s="28">
        <v>36847767</v>
      </c>
      <c r="P26" s="17"/>
      <c r="Q26" s="17"/>
    </row>
    <row r="27" spans="1:17" ht="30" customHeight="1" x14ac:dyDescent="0.2">
      <c r="A27" s="54"/>
      <c r="B27" s="46" t="s">
        <v>44</v>
      </c>
      <c r="C27" s="55"/>
      <c r="D27" s="28">
        <v>1486802</v>
      </c>
      <c r="E27" s="28">
        <v>364975</v>
      </c>
      <c r="F27" s="28">
        <v>36084</v>
      </c>
      <c r="G27" s="28">
        <v>1887861</v>
      </c>
      <c r="H27" s="28">
        <v>42397</v>
      </c>
      <c r="I27" s="28">
        <v>1671</v>
      </c>
      <c r="J27" s="28">
        <v>44068</v>
      </c>
      <c r="K27" s="28">
        <v>2014753</v>
      </c>
      <c r="L27" s="28">
        <v>1025305</v>
      </c>
      <c r="M27" s="28">
        <v>158345</v>
      </c>
      <c r="N27" s="28">
        <v>42093</v>
      </c>
      <c r="O27" s="28">
        <v>77717442</v>
      </c>
      <c r="P27" s="17"/>
      <c r="Q27" s="17"/>
    </row>
    <row r="28" spans="1:17" ht="15" customHeight="1" x14ac:dyDescent="0.2">
      <c r="A28" s="15"/>
      <c r="B28" s="23"/>
      <c r="C28" s="23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17"/>
      <c r="Q28" s="17"/>
    </row>
    <row r="29" spans="1:17" ht="30" customHeight="1" x14ac:dyDescent="0.2">
      <c r="A29" s="52" t="s">
        <v>1</v>
      </c>
      <c r="B29" s="46" t="s">
        <v>0</v>
      </c>
      <c r="C29" s="55"/>
      <c r="D29" s="28">
        <v>5016387</v>
      </c>
      <c r="E29" s="28">
        <v>424490</v>
      </c>
      <c r="F29" s="28">
        <v>356963</v>
      </c>
      <c r="G29" s="28">
        <v>5797840</v>
      </c>
      <c r="H29" s="28">
        <v>94324</v>
      </c>
      <c r="I29" s="28">
        <v>842</v>
      </c>
      <c r="J29" s="28">
        <v>95166</v>
      </c>
      <c r="K29" s="28">
        <v>691252</v>
      </c>
      <c r="L29" s="28">
        <v>1178932</v>
      </c>
      <c r="M29" s="28">
        <v>133697</v>
      </c>
      <c r="N29" s="28">
        <v>117598</v>
      </c>
      <c r="O29" s="28">
        <v>178989098</v>
      </c>
      <c r="P29" s="17"/>
      <c r="Q29" s="17"/>
    </row>
    <row r="30" spans="1:17" ht="30" customHeight="1" x14ac:dyDescent="0.2">
      <c r="A30" s="53"/>
      <c r="B30" s="46" t="s">
        <v>43</v>
      </c>
      <c r="C30" s="55"/>
      <c r="D30" s="28">
        <v>438759</v>
      </c>
      <c r="E30" s="28">
        <v>75698</v>
      </c>
      <c r="F30" s="28">
        <v>13298</v>
      </c>
      <c r="G30" s="28">
        <v>527755</v>
      </c>
      <c r="H30" s="28">
        <v>13684</v>
      </c>
      <c r="I30" s="28">
        <v>0</v>
      </c>
      <c r="J30" s="28">
        <v>13684</v>
      </c>
      <c r="K30" s="28">
        <v>186932</v>
      </c>
      <c r="L30" s="28">
        <v>133331</v>
      </c>
      <c r="M30" s="28">
        <v>26419</v>
      </c>
      <c r="N30" s="28">
        <v>9448</v>
      </c>
      <c r="O30" s="28">
        <v>24562882</v>
      </c>
      <c r="P30" s="17"/>
      <c r="Q30" s="17"/>
    </row>
    <row r="31" spans="1:17" ht="30" customHeight="1" x14ac:dyDescent="0.2">
      <c r="A31" s="53"/>
      <c r="B31" s="46" t="s">
        <v>152</v>
      </c>
      <c r="C31" s="55"/>
      <c r="D31" s="28">
        <v>546470</v>
      </c>
      <c r="E31" s="28">
        <v>156897</v>
      </c>
      <c r="F31" s="28">
        <v>13838</v>
      </c>
      <c r="G31" s="28">
        <v>717205</v>
      </c>
      <c r="H31" s="28">
        <v>22128</v>
      </c>
      <c r="I31" s="28">
        <v>1114</v>
      </c>
      <c r="J31" s="28">
        <v>23242</v>
      </c>
      <c r="K31" s="28">
        <v>354518</v>
      </c>
      <c r="L31" s="28">
        <v>209179</v>
      </c>
      <c r="M31" s="28">
        <v>43117</v>
      </c>
      <c r="N31" s="28">
        <v>15947</v>
      </c>
      <c r="O31" s="28">
        <v>27171886</v>
      </c>
      <c r="P31" s="17"/>
      <c r="Q31" s="17"/>
    </row>
    <row r="32" spans="1:17" ht="30" customHeight="1" x14ac:dyDescent="0.2">
      <c r="A32" s="53"/>
      <c r="B32" s="46" t="s">
        <v>153</v>
      </c>
      <c r="C32" s="55"/>
      <c r="D32" s="28">
        <v>326296</v>
      </c>
      <c r="E32" s="28">
        <v>86421</v>
      </c>
      <c r="F32" s="28">
        <v>9504</v>
      </c>
      <c r="G32" s="28">
        <v>422221</v>
      </c>
      <c r="H32" s="28">
        <v>4679</v>
      </c>
      <c r="I32" s="28">
        <v>0</v>
      </c>
      <c r="J32" s="28">
        <v>4679</v>
      </c>
      <c r="K32" s="28">
        <v>421174</v>
      </c>
      <c r="L32" s="28">
        <v>313680</v>
      </c>
      <c r="M32" s="28">
        <v>38941</v>
      </c>
      <c r="N32" s="28">
        <v>6692</v>
      </c>
      <c r="O32" s="28">
        <v>15082842</v>
      </c>
      <c r="P32" s="17"/>
      <c r="Q32" s="17"/>
    </row>
    <row r="33" spans="1:17" ht="30" customHeight="1" x14ac:dyDescent="0.2">
      <c r="A33" s="53"/>
      <c r="B33" s="46" t="s">
        <v>154</v>
      </c>
      <c r="C33" s="55"/>
      <c r="D33" s="28">
        <v>93700</v>
      </c>
      <c r="E33" s="28">
        <v>0</v>
      </c>
      <c r="F33" s="28">
        <v>142</v>
      </c>
      <c r="G33" s="28">
        <v>93842</v>
      </c>
      <c r="H33" s="28">
        <v>1180</v>
      </c>
      <c r="I33" s="28">
        <v>0</v>
      </c>
      <c r="J33" s="28">
        <v>1180</v>
      </c>
      <c r="K33" s="28">
        <v>330917</v>
      </c>
      <c r="L33" s="28">
        <v>64196</v>
      </c>
      <c r="M33" s="28">
        <v>12430</v>
      </c>
      <c r="N33" s="28">
        <v>310</v>
      </c>
      <c r="O33" s="28">
        <v>5169706</v>
      </c>
      <c r="P33" s="17"/>
      <c r="Q33" s="17"/>
    </row>
    <row r="34" spans="1:17" ht="30" customHeight="1" x14ac:dyDescent="0.2">
      <c r="A34" s="53"/>
      <c r="B34" s="46" t="s">
        <v>156</v>
      </c>
      <c r="C34" s="55"/>
      <c r="D34" s="28">
        <v>24689</v>
      </c>
      <c r="E34" s="28">
        <v>0</v>
      </c>
      <c r="F34" s="28">
        <v>572</v>
      </c>
      <c r="G34" s="28">
        <v>25261</v>
      </c>
      <c r="H34" s="28">
        <v>278</v>
      </c>
      <c r="I34" s="28">
        <v>0</v>
      </c>
      <c r="J34" s="28">
        <v>278</v>
      </c>
      <c r="K34" s="28">
        <v>236556</v>
      </c>
      <c r="L34" s="28">
        <v>96479</v>
      </c>
      <c r="M34" s="28">
        <v>11076</v>
      </c>
      <c r="N34" s="28">
        <v>5113</v>
      </c>
      <c r="O34" s="28">
        <v>4386492</v>
      </c>
      <c r="P34" s="17"/>
      <c r="Q34" s="17"/>
    </row>
    <row r="35" spans="1:17" ht="30" customHeight="1" x14ac:dyDescent="0.2">
      <c r="A35" s="54"/>
      <c r="B35" s="46" t="s">
        <v>42</v>
      </c>
      <c r="C35" s="55"/>
      <c r="D35" s="28">
        <v>6446301</v>
      </c>
      <c r="E35" s="28">
        <v>743506</v>
      </c>
      <c r="F35" s="28">
        <v>394317</v>
      </c>
      <c r="G35" s="28">
        <v>7584124</v>
      </c>
      <c r="H35" s="28">
        <v>136273</v>
      </c>
      <c r="I35" s="28">
        <v>1956</v>
      </c>
      <c r="J35" s="28">
        <v>138229</v>
      </c>
      <c r="K35" s="28">
        <v>2221349</v>
      </c>
      <c r="L35" s="28">
        <v>1995797</v>
      </c>
      <c r="M35" s="28">
        <v>265680</v>
      </c>
      <c r="N35" s="28">
        <v>155108</v>
      </c>
      <c r="O35" s="28">
        <v>255362906</v>
      </c>
      <c r="P35" s="17"/>
      <c r="Q35" s="17"/>
    </row>
    <row r="36" spans="1:17" x14ac:dyDescent="0.2">
      <c r="A36" s="20"/>
      <c r="B36" s="20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7" x14ac:dyDescent="0.2">
      <c r="P37" s="2"/>
    </row>
  </sheetData>
  <mergeCells count="46">
    <mergeCell ref="A1:O1"/>
    <mergeCell ref="A2:O2"/>
    <mergeCell ref="K4:K8"/>
    <mergeCell ref="L4:L8"/>
    <mergeCell ref="M4:M8"/>
    <mergeCell ref="N4:N8"/>
    <mergeCell ref="O4:O8"/>
    <mergeCell ref="J5:J8"/>
    <mergeCell ref="H5:H8"/>
    <mergeCell ref="I5:I8"/>
    <mergeCell ref="C3:C4"/>
    <mergeCell ref="D4:G4"/>
    <mergeCell ref="H4:J4"/>
    <mergeCell ref="D3:O3"/>
    <mergeCell ref="A8:C9"/>
    <mergeCell ref="D5:D8"/>
    <mergeCell ref="E5:E8"/>
    <mergeCell ref="F5:F8"/>
    <mergeCell ref="G5:G8"/>
    <mergeCell ref="B13:C13"/>
    <mergeCell ref="B14:C14"/>
    <mergeCell ref="B15:C15"/>
    <mergeCell ref="A10:A22"/>
    <mergeCell ref="B10:C10"/>
    <mergeCell ref="B11:C11"/>
    <mergeCell ref="B12:C12"/>
    <mergeCell ref="B21:C21"/>
    <mergeCell ref="B22:C22"/>
    <mergeCell ref="B16:C16"/>
    <mergeCell ref="B17:C17"/>
    <mergeCell ref="B18:C18"/>
    <mergeCell ref="B19:C19"/>
    <mergeCell ref="B20:C20"/>
    <mergeCell ref="B26:C26"/>
    <mergeCell ref="B30:C30"/>
    <mergeCell ref="B34:C34"/>
    <mergeCell ref="B27:C27"/>
    <mergeCell ref="A29:A35"/>
    <mergeCell ref="B29:C29"/>
    <mergeCell ref="A24:A27"/>
    <mergeCell ref="B24:C24"/>
    <mergeCell ref="B25:C25"/>
    <mergeCell ref="B35:C35"/>
    <mergeCell ref="B31:C31"/>
    <mergeCell ref="B32:C32"/>
    <mergeCell ref="B33:C33"/>
  </mergeCells>
  <phoneticPr fontId="3"/>
  <pageMargins left="0.39370078740157483" right="0.39370078740157483" top="0.70866141732283472" bottom="0.47244094488188981" header="0.51181102362204722" footer="0.51181102362204722"/>
  <pageSetup paperSize="9" scale="59" fitToWidth="8" orientation="landscape" cellComments="asDisplayed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36"/>
  <sheetViews>
    <sheetView zoomScaleNormal="100" zoomScaleSheetLayoutView="100" workbookViewId="0">
      <selection sqref="A1:R1"/>
    </sheetView>
  </sheetViews>
  <sheetFormatPr defaultColWidth="9" defaultRowHeight="10.8" x14ac:dyDescent="0.2"/>
  <cols>
    <col min="1" max="1" width="2.44140625" style="1" bestFit="1" customWidth="1"/>
    <col min="2" max="3" width="13.5546875" style="1" customWidth="1"/>
    <col min="4" max="18" width="12.33203125" style="1" customWidth="1"/>
    <col min="19" max="19" width="9.6640625" style="1" customWidth="1"/>
    <col min="20" max="16384" width="9" style="1"/>
  </cols>
  <sheetData>
    <row r="1" spans="1:18" ht="40.049999999999997" customHeight="1" x14ac:dyDescent="0.2">
      <c r="A1" s="65" t="str">
        <f>'12-1'!A1:L1</f>
        <v>第１２表　課税標準額段階別令和７年度分所得割額等に関する調（市町村合計） （第５８表、５９表を含む）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6"/>
    </row>
    <row r="2" spans="1:18" ht="30" customHeight="1" x14ac:dyDescent="0.2">
      <c r="A2" s="68" t="s">
        <v>145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18" ht="19.95" customHeight="1" x14ac:dyDescent="0.2">
      <c r="A3" s="13"/>
      <c r="B3" s="12"/>
      <c r="C3" s="62" t="s">
        <v>24</v>
      </c>
      <c r="D3" s="46" t="s">
        <v>23</v>
      </c>
      <c r="E3" s="47"/>
      <c r="F3" s="47"/>
      <c r="G3" s="47"/>
      <c r="H3" s="47"/>
      <c r="I3" s="48"/>
      <c r="J3" s="40" t="s">
        <v>123</v>
      </c>
      <c r="K3" s="38" t="s">
        <v>124</v>
      </c>
      <c r="L3" s="38" t="s">
        <v>125</v>
      </c>
      <c r="M3" s="38" t="s">
        <v>158</v>
      </c>
      <c r="N3" s="40" t="s">
        <v>126</v>
      </c>
      <c r="O3" s="49" t="s">
        <v>22</v>
      </c>
      <c r="P3" s="50"/>
      <c r="Q3" s="51"/>
      <c r="R3" s="38" t="s">
        <v>127</v>
      </c>
    </row>
    <row r="4" spans="1:18" ht="15" customHeight="1" x14ac:dyDescent="0.2">
      <c r="A4" s="10"/>
      <c r="C4" s="63"/>
      <c r="D4" s="40" t="s">
        <v>128</v>
      </c>
      <c r="E4" s="40" t="s">
        <v>129</v>
      </c>
      <c r="F4" s="38" t="s">
        <v>130</v>
      </c>
      <c r="G4" s="40" t="s">
        <v>131</v>
      </c>
      <c r="H4" s="40" t="s">
        <v>132</v>
      </c>
      <c r="I4" s="40" t="s">
        <v>13</v>
      </c>
      <c r="J4" s="39"/>
      <c r="K4" s="39"/>
      <c r="L4" s="41"/>
      <c r="M4" s="39"/>
      <c r="N4" s="39"/>
      <c r="O4" s="42" t="s">
        <v>17</v>
      </c>
      <c r="P4" s="43"/>
      <c r="Q4" s="40" t="s">
        <v>13</v>
      </c>
      <c r="R4" s="39"/>
    </row>
    <row r="5" spans="1:18" ht="15" customHeight="1" x14ac:dyDescent="0.2">
      <c r="A5" s="10"/>
      <c r="C5" s="11"/>
      <c r="D5" s="39"/>
      <c r="E5" s="39"/>
      <c r="F5" s="41"/>
      <c r="G5" s="39"/>
      <c r="H5" s="39"/>
      <c r="I5" s="39"/>
      <c r="J5" s="39"/>
      <c r="K5" s="39"/>
      <c r="L5" s="41"/>
      <c r="M5" s="39"/>
      <c r="N5" s="39"/>
      <c r="O5" s="44" t="s">
        <v>133</v>
      </c>
      <c r="P5" s="64" t="s">
        <v>70</v>
      </c>
      <c r="Q5" s="39"/>
      <c r="R5" s="39"/>
    </row>
    <row r="6" spans="1:18" ht="15" customHeight="1" x14ac:dyDescent="0.2">
      <c r="A6" s="10"/>
      <c r="C6" s="11"/>
      <c r="D6" s="39"/>
      <c r="E6" s="39"/>
      <c r="F6" s="41"/>
      <c r="G6" s="39"/>
      <c r="H6" s="39"/>
      <c r="I6" s="39"/>
      <c r="J6" s="39"/>
      <c r="K6" s="39"/>
      <c r="L6" s="41"/>
      <c r="M6" s="39"/>
      <c r="N6" s="39"/>
      <c r="O6" s="45"/>
      <c r="P6" s="64"/>
      <c r="Q6" s="39"/>
      <c r="R6" s="39"/>
    </row>
    <row r="7" spans="1:18" ht="15" customHeight="1" x14ac:dyDescent="0.2">
      <c r="A7" s="10"/>
      <c r="C7" s="11"/>
      <c r="D7" s="39"/>
      <c r="E7" s="39"/>
      <c r="F7" s="41"/>
      <c r="G7" s="39"/>
      <c r="H7" s="39"/>
      <c r="I7" s="39"/>
      <c r="J7" s="39"/>
      <c r="K7" s="39"/>
      <c r="L7" s="41"/>
      <c r="M7" s="39"/>
      <c r="N7" s="39"/>
      <c r="O7" s="45"/>
      <c r="P7" s="64"/>
      <c r="Q7" s="39"/>
      <c r="R7" s="39"/>
    </row>
    <row r="8" spans="1:18" ht="15" customHeight="1" x14ac:dyDescent="0.2">
      <c r="A8" s="56" t="s">
        <v>10</v>
      </c>
      <c r="B8" s="57"/>
      <c r="C8" s="58"/>
      <c r="D8" s="39"/>
      <c r="E8" s="39"/>
      <c r="F8" s="41"/>
      <c r="G8" s="39"/>
      <c r="H8" s="39"/>
      <c r="I8" s="39"/>
      <c r="J8" s="39"/>
      <c r="K8" s="39"/>
      <c r="L8" s="41"/>
      <c r="M8" s="39"/>
      <c r="N8" s="39"/>
      <c r="O8" s="45"/>
      <c r="P8" s="64"/>
      <c r="Q8" s="39"/>
      <c r="R8" s="39"/>
    </row>
    <row r="9" spans="1:18" ht="15" customHeight="1" x14ac:dyDescent="0.2">
      <c r="A9" s="59"/>
      <c r="B9" s="60"/>
      <c r="C9" s="61"/>
      <c r="D9" s="4" t="s">
        <v>7</v>
      </c>
      <c r="E9" s="6" t="s">
        <v>7</v>
      </c>
      <c r="F9" s="4" t="s">
        <v>7</v>
      </c>
      <c r="G9" s="4" t="s">
        <v>7</v>
      </c>
      <c r="H9" s="4" t="s">
        <v>7</v>
      </c>
      <c r="I9" s="6" t="s">
        <v>7</v>
      </c>
      <c r="J9" s="4" t="s">
        <v>7</v>
      </c>
      <c r="K9" s="4" t="s">
        <v>7</v>
      </c>
      <c r="L9" s="4" t="s">
        <v>8</v>
      </c>
      <c r="M9" s="4" t="s">
        <v>7</v>
      </c>
      <c r="N9" s="4" t="s">
        <v>7</v>
      </c>
      <c r="O9" s="4" t="s">
        <v>7</v>
      </c>
      <c r="P9" s="4" t="s">
        <v>7</v>
      </c>
      <c r="Q9" s="5" t="s">
        <v>7</v>
      </c>
      <c r="R9" s="4" t="s">
        <v>6</v>
      </c>
    </row>
    <row r="10" spans="1:18" ht="30" customHeight="1" x14ac:dyDescent="0.2">
      <c r="A10" s="67" t="s">
        <v>5</v>
      </c>
      <c r="B10" s="46" t="s">
        <v>41</v>
      </c>
      <c r="C10" s="55"/>
      <c r="D10" s="24">
        <v>81049</v>
      </c>
      <c r="E10" s="24">
        <v>1183</v>
      </c>
      <c r="F10" s="24">
        <v>85</v>
      </c>
      <c r="G10" s="24">
        <v>104998</v>
      </c>
      <c r="H10" s="24">
        <v>33795</v>
      </c>
      <c r="I10" s="24">
        <v>221110</v>
      </c>
      <c r="J10" s="24">
        <v>131</v>
      </c>
      <c r="K10" s="24">
        <v>11725</v>
      </c>
      <c r="L10" s="24">
        <v>10383</v>
      </c>
      <c r="M10" s="24">
        <v>402</v>
      </c>
      <c r="N10" s="24">
        <v>882</v>
      </c>
      <c r="O10" s="24">
        <v>3266904</v>
      </c>
      <c r="P10" s="24">
        <v>108788</v>
      </c>
      <c r="Q10" s="24">
        <v>3375692</v>
      </c>
      <c r="R10" s="25">
        <v>5.914473997868849</v>
      </c>
    </row>
    <row r="11" spans="1:18" ht="30" customHeight="1" x14ac:dyDescent="0.2">
      <c r="A11" s="67"/>
      <c r="B11" s="46" t="s">
        <v>52</v>
      </c>
      <c r="C11" s="55"/>
      <c r="D11" s="24">
        <v>1280942</v>
      </c>
      <c r="E11" s="24">
        <v>20081</v>
      </c>
      <c r="F11" s="24">
        <v>162473</v>
      </c>
      <c r="G11" s="24">
        <v>288803</v>
      </c>
      <c r="H11" s="24">
        <v>3100</v>
      </c>
      <c r="I11" s="24">
        <v>1755399</v>
      </c>
      <c r="J11" s="24">
        <v>8550</v>
      </c>
      <c r="K11" s="24">
        <v>53797</v>
      </c>
      <c r="L11" s="24">
        <v>72110</v>
      </c>
      <c r="M11" s="24">
        <v>1032</v>
      </c>
      <c r="N11" s="24">
        <v>7068</v>
      </c>
      <c r="O11" s="24">
        <v>11684331</v>
      </c>
      <c r="P11" s="24">
        <v>7642703</v>
      </c>
      <c r="Q11" s="24">
        <v>19327034</v>
      </c>
      <c r="R11" s="25">
        <v>5.9930276632692712</v>
      </c>
    </row>
    <row r="12" spans="1:18" ht="30" customHeight="1" x14ac:dyDescent="0.2">
      <c r="A12" s="67"/>
      <c r="B12" s="46" t="s">
        <v>46</v>
      </c>
      <c r="C12" s="55"/>
      <c r="D12" s="24">
        <v>1217705</v>
      </c>
      <c r="E12" s="24">
        <v>43357</v>
      </c>
      <c r="F12" s="24">
        <v>1043153</v>
      </c>
      <c r="G12" s="24">
        <v>1401100</v>
      </c>
      <c r="H12" s="24">
        <v>2710</v>
      </c>
      <c r="I12" s="24">
        <v>3708025</v>
      </c>
      <c r="J12" s="24">
        <v>2981</v>
      </c>
      <c r="K12" s="24">
        <v>115557</v>
      </c>
      <c r="L12" s="24">
        <v>105700</v>
      </c>
      <c r="M12" s="24">
        <v>1364</v>
      </c>
      <c r="N12" s="24">
        <v>10178</v>
      </c>
      <c r="O12" s="24">
        <v>43679090</v>
      </c>
      <c r="P12" s="24">
        <v>5261996</v>
      </c>
      <c r="Q12" s="24">
        <v>48941086</v>
      </c>
      <c r="R12" s="25">
        <v>5.9972030533858405</v>
      </c>
    </row>
    <row r="13" spans="1:18" ht="30" customHeight="1" x14ac:dyDescent="0.2">
      <c r="A13" s="67"/>
      <c r="B13" s="46" t="s">
        <v>53</v>
      </c>
      <c r="C13" s="55"/>
      <c r="D13" s="24">
        <v>611205</v>
      </c>
      <c r="E13" s="24">
        <v>46487</v>
      </c>
      <c r="F13" s="24">
        <v>1573174</v>
      </c>
      <c r="G13" s="24">
        <v>2537541</v>
      </c>
      <c r="H13" s="24">
        <v>1771</v>
      </c>
      <c r="I13" s="24">
        <v>4770178</v>
      </c>
      <c r="J13" s="24">
        <v>11</v>
      </c>
      <c r="K13" s="24">
        <v>102263</v>
      </c>
      <c r="L13" s="24">
        <v>113291</v>
      </c>
      <c r="M13" s="24">
        <v>1068</v>
      </c>
      <c r="N13" s="24">
        <v>2433</v>
      </c>
      <c r="O13" s="24">
        <v>49666980</v>
      </c>
      <c r="P13" s="24">
        <v>4510976</v>
      </c>
      <c r="Q13" s="24">
        <v>54177956</v>
      </c>
      <c r="R13" s="25">
        <v>5.9982849773092717</v>
      </c>
    </row>
    <row r="14" spans="1:18" ht="30" customHeight="1" x14ac:dyDescent="0.2">
      <c r="A14" s="67"/>
      <c r="B14" s="46" t="s">
        <v>48</v>
      </c>
      <c r="C14" s="55"/>
      <c r="D14" s="24">
        <v>336272</v>
      </c>
      <c r="E14" s="24">
        <v>40189</v>
      </c>
      <c r="F14" s="24">
        <v>628149</v>
      </c>
      <c r="G14" s="24">
        <v>2704699</v>
      </c>
      <c r="H14" s="24">
        <v>2548</v>
      </c>
      <c r="I14" s="24">
        <v>3711857</v>
      </c>
      <c r="J14" s="24">
        <v>0</v>
      </c>
      <c r="K14" s="24">
        <v>94393</v>
      </c>
      <c r="L14" s="24">
        <v>106854</v>
      </c>
      <c r="M14" s="24">
        <v>1184</v>
      </c>
      <c r="N14" s="24">
        <v>1486</v>
      </c>
      <c r="O14" s="24">
        <v>39904479</v>
      </c>
      <c r="P14" s="24">
        <v>3834690</v>
      </c>
      <c r="Q14" s="24">
        <v>43739169</v>
      </c>
      <c r="R14" s="25">
        <v>5.9987478256880227</v>
      </c>
    </row>
    <row r="15" spans="1:18" ht="30" customHeight="1" x14ac:dyDescent="0.2">
      <c r="A15" s="67"/>
      <c r="B15" s="46" t="s">
        <v>54</v>
      </c>
      <c r="C15" s="55"/>
      <c r="D15" s="24">
        <v>275925</v>
      </c>
      <c r="E15" s="24">
        <v>48671</v>
      </c>
      <c r="F15" s="24">
        <v>30124</v>
      </c>
      <c r="G15" s="24">
        <v>3738244</v>
      </c>
      <c r="H15" s="24">
        <v>3028</v>
      </c>
      <c r="I15" s="24">
        <v>4095992</v>
      </c>
      <c r="J15" s="24">
        <v>0</v>
      </c>
      <c r="K15" s="24">
        <v>101211</v>
      </c>
      <c r="L15" s="24">
        <v>117867</v>
      </c>
      <c r="M15" s="24">
        <v>1918</v>
      </c>
      <c r="N15" s="24">
        <v>832</v>
      </c>
      <c r="O15" s="24">
        <v>47293546</v>
      </c>
      <c r="P15" s="24">
        <v>1192620</v>
      </c>
      <c r="Q15" s="24">
        <v>48486166</v>
      </c>
      <c r="R15" s="25">
        <v>5.9990616112937785</v>
      </c>
    </row>
    <row r="16" spans="1:18" ht="30" customHeight="1" x14ac:dyDescent="0.2">
      <c r="A16" s="67"/>
      <c r="B16" s="46" t="s">
        <v>50</v>
      </c>
      <c r="C16" s="55"/>
      <c r="D16" s="24">
        <v>122156</v>
      </c>
      <c r="E16" s="24">
        <v>32974</v>
      </c>
      <c r="F16" s="24">
        <v>842</v>
      </c>
      <c r="G16" s="24">
        <v>2510587</v>
      </c>
      <c r="H16" s="24">
        <v>6984</v>
      </c>
      <c r="I16" s="24">
        <v>2673543</v>
      </c>
      <c r="J16" s="24">
        <v>0</v>
      </c>
      <c r="K16" s="24">
        <v>60553</v>
      </c>
      <c r="L16" s="24">
        <v>66941</v>
      </c>
      <c r="M16" s="24">
        <v>4148</v>
      </c>
      <c r="N16" s="24">
        <v>1017</v>
      </c>
      <c r="O16" s="24">
        <v>28374804</v>
      </c>
      <c r="P16" s="24">
        <v>6901</v>
      </c>
      <c r="Q16" s="24">
        <v>28381705</v>
      </c>
      <c r="R16" s="25">
        <v>5.9992909734946167</v>
      </c>
    </row>
    <row r="17" spans="1:18" ht="30" customHeight="1" x14ac:dyDescent="0.2">
      <c r="A17" s="67"/>
      <c r="B17" s="46" t="s">
        <v>55</v>
      </c>
      <c r="C17" s="55"/>
      <c r="D17" s="24">
        <v>106690</v>
      </c>
      <c r="E17" s="24">
        <v>40539</v>
      </c>
      <c r="F17" s="24">
        <v>141</v>
      </c>
      <c r="G17" s="24">
        <v>3219888</v>
      </c>
      <c r="H17" s="24">
        <v>2821</v>
      </c>
      <c r="I17" s="24">
        <v>3370079</v>
      </c>
      <c r="J17" s="24">
        <v>0</v>
      </c>
      <c r="K17" s="24">
        <v>68851</v>
      </c>
      <c r="L17" s="24">
        <v>99735</v>
      </c>
      <c r="M17" s="24">
        <v>102175</v>
      </c>
      <c r="N17" s="24">
        <v>0</v>
      </c>
      <c r="O17" s="24">
        <v>33204835</v>
      </c>
      <c r="P17" s="24">
        <v>2092</v>
      </c>
      <c r="Q17" s="24">
        <v>33206927</v>
      </c>
      <c r="R17" s="25">
        <v>5.9994676994386351</v>
      </c>
    </row>
    <row r="18" spans="1:18" ht="30" customHeight="1" x14ac:dyDescent="0.2">
      <c r="A18" s="67"/>
      <c r="B18" s="46" t="s">
        <v>148</v>
      </c>
      <c r="C18" s="55"/>
      <c r="D18" s="24">
        <v>71801</v>
      </c>
      <c r="E18" s="24">
        <v>48778</v>
      </c>
      <c r="F18" s="24">
        <v>78</v>
      </c>
      <c r="G18" s="24">
        <v>3918173</v>
      </c>
      <c r="H18" s="24">
        <v>7121</v>
      </c>
      <c r="I18" s="24">
        <v>4045951</v>
      </c>
      <c r="J18" s="24">
        <v>0</v>
      </c>
      <c r="K18" s="24">
        <v>77872</v>
      </c>
      <c r="L18" s="24">
        <v>138765</v>
      </c>
      <c r="M18" s="24">
        <v>78949</v>
      </c>
      <c r="N18" s="24">
        <v>1389</v>
      </c>
      <c r="O18" s="24">
        <v>36414813</v>
      </c>
      <c r="P18" s="24">
        <v>2126</v>
      </c>
      <c r="Q18" s="24">
        <v>36416939</v>
      </c>
      <c r="R18" s="25">
        <v>5.9996710262341448</v>
      </c>
    </row>
    <row r="19" spans="1:18" ht="30" customHeight="1" x14ac:dyDescent="0.2">
      <c r="A19" s="67"/>
      <c r="B19" s="46" t="s">
        <v>149</v>
      </c>
      <c r="C19" s="55"/>
      <c r="D19" s="24">
        <v>4081</v>
      </c>
      <c r="E19" s="24">
        <v>54059</v>
      </c>
      <c r="F19" s="24">
        <v>10</v>
      </c>
      <c r="G19" s="24">
        <v>2129309</v>
      </c>
      <c r="H19" s="24">
        <v>6244</v>
      </c>
      <c r="I19" s="24">
        <v>2193703</v>
      </c>
      <c r="J19" s="24">
        <v>0</v>
      </c>
      <c r="K19" s="24">
        <v>66308</v>
      </c>
      <c r="L19" s="24">
        <v>197076</v>
      </c>
      <c r="M19" s="24">
        <v>0</v>
      </c>
      <c r="N19" s="24">
        <v>0</v>
      </c>
      <c r="O19" s="24">
        <v>20166159</v>
      </c>
      <c r="P19" s="24">
        <v>0</v>
      </c>
      <c r="Q19" s="24">
        <v>20166159</v>
      </c>
      <c r="R19" s="25">
        <v>5.9998551361269952</v>
      </c>
    </row>
    <row r="20" spans="1:18" ht="30" customHeight="1" x14ac:dyDescent="0.2">
      <c r="A20" s="67"/>
      <c r="B20" s="46" t="s">
        <v>150</v>
      </c>
      <c r="C20" s="55"/>
      <c r="D20" s="24">
        <v>2</v>
      </c>
      <c r="E20" s="24">
        <v>38296</v>
      </c>
      <c r="F20" s="24">
        <v>10</v>
      </c>
      <c r="G20" s="24">
        <v>601145</v>
      </c>
      <c r="H20" s="24">
        <v>10440</v>
      </c>
      <c r="I20" s="24">
        <v>649893</v>
      </c>
      <c r="J20" s="24">
        <v>0</v>
      </c>
      <c r="K20" s="24">
        <v>20715</v>
      </c>
      <c r="L20" s="24">
        <v>63535</v>
      </c>
      <c r="M20" s="24">
        <v>0</v>
      </c>
      <c r="N20" s="24">
        <v>0</v>
      </c>
      <c r="O20" s="24">
        <v>7020441</v>
      </c>
      <c r="P20" s="24">
        <v>0</v>
      </c>
      <c r="Q20" s="24">
        <v>7020441</v>
      </c>
      <c r="R20" s="25">
        <v>5.9999351174992519</v>
      </c>
    </row>
    <row r="21" spans="1:18" ht="30" customHeight="1" x14ac:dyDescent="0.2">
      <c r="A21" s="67"/>
      <c r="B21" s="46" t="s">
        <v>151</v>
      </c>
      <c r="C21" s="55"/>
      <c r="D21" s="24">
        <v>1</v>
      </c>
      <c r="E21" s="24">
        <v>125416</v>
      </c>
      <c r="F21" s="24">
        <v>0</v>
      </c>
      <c r="G21" s="24">
        <v>411817</v>
      </c>
      <c r="H21" s="24">
        <v>1429</v>
      </c>
      <c r="I21" s="24">
        <v>538663</v>
      </c>
      <c r="J21" s="24">
        <v>0</v>
      </c>
      <c r="K21" s="24">
        <v>31815</v>
      </c>
      <c r="L21" s="24">
        <v>48440</v>
      </c>
      <c r="M21" s="24">
        <v>0</v>
      </c>
      <c r="N21" s="24">
        <v>0</v>
      </c>
      <c r="O21" s="24">
        <v>5960829</v>
      </c>
      <c r="P21" s="24">
        <v>0</v>
      </c>
      <c r="Q21" s="24">
        <v>5960829</v>
      </c>
      <c r="R21" s="25">
        <v>5.9999750333355824</v>
      </c>
    </row>
    <row r="22" spans="1:18" ht="30" customHeight="1" x14ac:dyDescent="0.2">
      <c r="A22" s="67"/>
      <c r="B22" s="46" t="s">
        <v>42</v>
      </c>
      <c r="C22" s="55"/>
      <c r="D22" s="24">
        <v>4107829</v>
      </c>
      <c r="E22" s="24">
        <v>540030</v>
      </c>
      <c r="F22" s="24">
        <v>3438239</v>
      </c>
      <c r="G22" s="24">
        <v>23566304</v>
      </c>
      <c r="H22" s="24">
        <v>81991</v>
      </c>
      <c r="I22" s="24">
        <v>31734393</v>
      </c>
      <c r="J22" s="24">
        <v>11673</v>
      </c>
      <c r="K22" s="24">
        <v>805060</v>
      </c>
      <c r="L22" s="24">
        <v>1140697</v>
      </c>
      <c r="M22" s="24">
        <v>192240</v>
      </c>
      <c r="N22" s="24">
        <v>25285</v>
      </c>
      <c r="O22" s="24">
        <v>326637211</v>
      </c>
      <c r="P22" s="24">
        <v>22562892</v>
      </c>
      <c r="Q22" s="24">
        <v>349200103</v>
      </c>
      <c r="R22" s="25">
        <v>5.9984716867508441</v>
      </c>
    </row>
    <row r="23" spans="1:18" ht="15" customHeight="1" x14ac:dyDescent="0.2">
      <c r="A23" s="21"/>
      <c r="B23" s="22"/>
      <c r="C23" s="22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7"/>
    </row>
    <row r="24" spans="1:18" ht="30" customHeight="1" x14ac:dyDescent="0.2">
      <c r="A24" s="52" t="s">
        <v>4</v>
      </c>
      <c r="B24" s="46" t="s">
        <v>3</v>
      </c>
      <c r="C24" s="55"/>
      <c r="D24" s="24">
        <v>2579696</v>
      </c>
      <c r="E24" s="24">
        <v>64621</v>
      </c>
      <c r="F24" s="24">
        <v>1205711</v>
      </c>
      <c r="G24" s="24">
        <v>1794901</v>
      </c>
      <c r="H24" s="24">
        <v>39605</v>
      </c>
      <c r="I24" s="24">
        <v>5684534</v>
      </c>
      <c r="J24" s="24">
        <v>11662</v>
      </c>
      <c r="K24" s="24">
        <v>181079</v>
      </c>
      <c r="L24" s="24">
        <v>188193</v>
      </c>
      <c r="M24" s="24">
        <v>2798</v>
      </c>
      <c r="N24" s="24">
        <v>18128</v>
      </c>
      <c r="O24" s="24">
        <v>58630325</v>
      </c>
      <c r="P24" s="24">
        <v>13013487</v>
      </c>
      <c r="Q24" s="24">
        <v>71643812</v>
      </c>
      <c r="R24" s="25">
        <v>5.9958232818650306</v>
      </c>
    </row>
    <row r="25" spans="1:18" ht="30" customHeight="1" x14ac:dyDescent="0.2">
      <c r="A25" s="53"/>
      <c r="B25" s="46" t="s">
        <v>2</v>
      </c>
      <c r="C25" s="55"/>
      <c r="D25" s="24">
        <v>1345558</v>
      </c>
      <c r="E25" s="24">
        <v>168321</v>
      </c>
      <c r="F25" s="24">
        <v>2232289</v>
      </c>
      <c r="G25" s="24">
        <v>11491071</v>
      </c>
      <c r="H25" s="24">
        <v>14331</v>
      </c>
      <c r="I25" s="24">
        <v>15251570</v>
      </c>
      <c r="J25" s="24">
        <v>11</v>
      </c>
      <c r="K25" s="24">
        <v>358420</v>
      </c>
      <c r="L25" s="24">
        <v>404953</v>
      </c>
      <c r="M25" s="24">
        <v>8318</v>
      </c>
      <c r="N25" s="24">
        <v>5768</v>
      </c>
      <c r="O25" s="24">
        <v>165239809</v>
      </c>
      <c r="P25" s="24">
        <v>9545187</v>
      </c>
      <c r="Q25" s="24">
        <v>174784996</v>
      </c>
      <c r="R25" s="25">
        <v>5.9987788899336332</v>
      </c>
    </row>
    <row r="26" spans="1:18" ht="30" customHeight="1" x14ac:dyDescent="0.2">
      <c r="A26" s="53"/>
      <c r="B26" s="46" t="s">
        <v>43</v>
      </c>
      <c r="C26" s="55"/>
      <c r="D26" s="24">
        <v>106690</v>
      </c>
      <c r="E26" s="24">
        <v>40539</v>
      </c>
      <c r="F26" s="24">
        <v>141</v>
      </c>
      <c r="G26" s="24">
        <v>3219888</v>
      </c>
      <c r="H26" s="24">
        <v>2821</v>
      </c>
      <c r="I26" s="24">
        <v>3370079</v>
      </c>
      <c r="J26" s="24">
        <v>0</v>
      </c>
      <c r="K26" s="24">
        <v>68851</v>
      </c>
      <c r="L26" s="24">
        <v>99735</v>
      </c>
      <c r="M26" s="24">
        <v>102175</v>
      </c>
      <c r="N26" s="24">
        <v>0</v>
      </c>
      <c r="O26" s="24">
        <v>33204835</v>
      </c>
      <c r="P26" s="24">
        <v>2092</v>
      </c>
      <c r="Q26" s="24">
        <v>33206927</v>
      </c>
      <c r="R26" s="25">
        <v>5.9994676994386351</v>
      </c>
    </row>
    <row r="27" spans="1:18" ht="30" customHeight="1" x14ac:dyDescent="0.2">
      <c r="A27" s="54"/>
      <c r="B27" s="46" t="s">
        <v>44</v>
      </c>
      <c r="C27" s="55"/>
      <c r="D27" s="24">
        <v>75885</v>
      </c>
      <c r="E27" s="24">
        <v>266549</v>
      </c>
      <c r="F27" s="24">
        <v>98</v>
      </c>
      <c r="G27" s="24">
        <v>7060444</v>
      </c>
      <c r="H27" s="24">
        <v>25234</v>
      </c>
      <c r="I27" s="24">
        <v>7428210</v>
      </c>
      <c r="J27" s="24">
        <v>0</v>
      </c>
      <c r="K27" s="24">
        <v>196710</v>
      </c>
      <c r="L27" s="24">
        <v>447816</v>
      </c>
      <c r="M27" s="24">
        <v>78949</v>
      </c>
      <c r="N27" s="24">
        <v>1389</v>
      </c>
      <c r="O27" s="24">
        <v>69562242</v>
      </c>
      <c r="P27" s="24">
        <v>2126</v>
      </c>
      <c r="Q27" s="24">
        <v>69564368</v>
      </c>
      <c r="R27" s="25">
        <v>5.9997745435032144</v>
      </c>
    </row>
    <row r="28" spans="1:18" ht="15" customHeight="1" x14ac:dyDescent="0.2">
      <c r="A28" s="15"/>
      <c r="B28" s="23"/>
      <c r="C28" s="23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7"/>
    </row>
    <row r="29" spans="1:18" ht="30" customHeight="1" x14ac:dyDescent="0.2">
      <c r="A29" s="52" t="s">
        <v>1</v>
      </c>
      <c r="B29" s="46" t="s">
        <v>0</v>
      </c>
      <c r="C29" s="55"/>
      <c r="D29" s="24">
        <v>2616823</v>
      </c>
      <c r="E29" s="24">
        <v>171228</v>
      </c>
      <c r="F29" s="24">
        <v>2291880</v>
      </c>
      <c r="G29" s="24">
        <v>8897039</v>
      </c>
      <c r="H29" s="24">
        <v>37671</v>
      </c>
      <c r="I29" s="24">
        <v>14014641</v>
      </c>
      <c r="J29" s="24">
        <v>7755</v>
      </c>
      <c r="K29" s="24">
        <v>353880</v>
      </c>
      <c r="L29" s="24">
        <v>394495</v>
      </c>
      <c r="M29" s="24">
        <v>7514</v>
      </c>
      <c r="N29" s="24">
        <v>15914</v>
      </c>
      <c r="O29" s="24">
        <v>149180851</v>
      </c>
      <c r="P29" s="24">
        <v>15014048</v>
      </c>
      <c r="Q29" s="24">
        <v>164194899</v>
      </c>
      <c r="R29" s="25">
        <v>3.9979769496356323</v>
      </c>
    </row>
    <row r="30" spans="1:18" ht="30" customHeight="1" x14ac:dyDescent="0.2">
      <c r="A30" s="53"/>
      <c r="B30" s="46" t="s">
        <v>43</v>
      </c>
      <c r="C30" s="55"/>
      <c r="D30" s="24">
        <v>71139</v>
      </c>
      <c r="E30" s="24">
        <v>30213</v>
      </c>
      <c r="F30" s="24">
        <v>93</v>
      </c>
      <c r="G30" s="24">
        <v>2152870</v>
      </c>
      <c r="H30" s="24">
        <v>2671</v>
      </c>
      <c r="I30" s="24">
        <v>2256986</v>
      </c>
      <c r="J30" s="24">
        <v>0</v>
      </c>
      <c r="K30" s="24">
        <v>45596</v>
      </c>
      <c r="L30" s="24">
        <v>65844</v>
      </c>
      <c r="M30" s="24">
        <v>68138</v>
      </c>
      <c r="N30" s="24">
        <v>0</v>
      </c>
      <c r="O30" s="24">
        <v>22125170</v>
      </c>
      <c r="P30" s="24">
        <v>1148</v>
      </c>
      <c r="Q30" s="24">
        <v>22126318</v>
      </c>
      <c r="R30" s="25">
        <v>3.9994185819679355</v>
      </c>
    </row>
    <row r="31" spans="1:18" ht="30" customHeight="1" x14ac:dyDescent="0.2">
      <c r="A31" s="53"/>
      <c r="B31" s="46" t="s">
        <v>152</v>
      </c>
      <c r="C31" s="55"/>
      <c r="D31" s="24">
        <v>47875</v>
      </c>
      <c r="E31" s="24">
        <v>36393</v>
      </c>
      <c r="F31" s="24">
        <v>52</v>
      </c>
      <c r="G31" s="24">
        <v>2622481</v>
      </c>
      <c r="H31" s="24">
        <v>10691</v>
      </c>
      <c r="I31" s="24">
        <v>2717492</v>
      </c>
      <c r="J31" s="24">
        <v>0</v>
      </c>
      <c r="K31" s="24">
        <v>51607</v>
      </c>
      <c r="L31" s="24">
        <v>92503</v>
      </c>
      <c r="M31" s="24">
        <v>52656</v>
      </c>
      <c r="N31" s="24">
        <v>926</v>
      </c>
      <c r="O31" s="24">
        <v>24255653</v>
      </c>
      <c r="P31" s="24">
        <v>1049</v>
      </c>
      <c r="Q31" s="24">
        <v>24256702</v>
      </c>
      <c r="R31" s="25">
        <v>3.9995750904037437</v>
      </c>
    </row>
    <row r="32" spans="1:18" ht="30" customHeight="1" x14ac:dyDescent="0.2">
      <c r="A32" s="53"/>
      <c r="B32" s="46" t="s">
        <v>153</v>
      </c>
      <c r="C32" s="55"/>
      <c r="D32" s="24">
        <v>2724</v>
      </c>
      <c r="E32" s="24">
        <v>40534</v>
      </c>
      <c r="F32" s="24">
        <v>7</v>
      </c>
      <c r="G32" s="24">
        <v>1429419</v>
      </c>
      <c r="H32" s="24">
        <v>5997</v>
      </c>
      <c r="I32" s="24">
        <v>1478681</v>
      </c>
      <c r="J32" s="24">
        <v>0</v>
      </c>
      <c r="K32" s="24">
        <v>44209</v>
      </c>
      <c r="L32" s="24">
        <v>131383</v>
      </c>
      <c r="M32" s="24">
        <v>0</v>
      </c>
      <c r="N32" s="24">
        <v>0</v>
      </c>
      <c r="O32" s="24">
        <v>13428569</v>
      </c>
      <c r="P32" s="24">
        <v>0</v>
      </c>
      <c r="Q32" s="24">
        <v>13428569</v>
      </c>
      <c r="R32" s="25">
        <v>3.9998550010024529</v>
      </c>
    </row>
    <row r="33" spans="1:19" ht="30" customHeight="1" x14ac:dyDescent="0.2">
      <c r="A33" s="53"/>
      <c r="B33" s="46" t="s">
        <v>154</v>
      </c>
      <c r="C33" s="55"/>
      <c r="D33" s="24">
        <v>2</v>
      </c>
      <c r="E33" s="24">
        <v>28720</v>
      </c>
      <c r="F33" s="24">
        <v>7</v>
      </c>
      <c r="G33" s="24">
        <v>406052</v>
      </c>
      <c r="H33" s="24">
        <v>7400</v>
      </c>
      <c r="I33" s="24">
        <v>442181</v>
      </c>
      <c r="J33" s="24">
        <v>0</v>
      </c>
      <c r="K33" s="24">
        <v>13810</v>
      </c>
      <c r="L33" s="24">
        <v>42360</v>
      </c>
      <c r="M33" s="24">
        <v>0</v>
      </c>
      <c r="N33" s="24">
        <v>0</v>
      </c>
      <c r="O33" s="24">
        <v>4671355</v>
      </c>
      <c r="P33" s="24">
        <v>0</v>
      </c>
      <c r="Q33" s="24">
        <v>4671355</v>
      </c>
      <c r="R33" s="25">
        <v>3.9999427456928665</v>
      </c>
    </row>
    <row r="34" spans="1:19" ht="30" customHeight="1" x14ac:dyDescent="0.2">
      <c r="A34" s="53"/>
      <c r="B34" s="46" t="s">
        <v>156</v>
      </c>
      <c r="C34" s="55"/>
      <c r="D34" s="24">
        <v>1</v>
      </c>
      <c r="E34" s="24">
        <v>94064</v>
      </c>
      <c r="F34" s="24">
        <v>0</v>
      </c>
      <c r="G34" s="24">
        <v>285163</v>
      </c>
      <c r="H34" s="24">
        <v>5487</v>
      </c>
      <c r="I34" s="24">
        <v>384715</v>
      </c>
      <c r="J34" s="24">
        <v>0</v>
      </c>
      <c r="K34" s="24">
        <v>21208</v>
      </c>
      <c r="L34" s="24">
        <v>32295</v>
      </c>
      <c r="M34" s="24">
        <v>0</v>
      </c>
      <c r="N34" s="24">
        <v>0</v>
      </c>
      <c r="O34" s="24">
        <v>3948274</v>
      </c>
      <c r="P34" s="24">
        <v>0</v>
      </c>
      <c r="Q34" s="24">
        <v>3948274</v>
      </c>
      <c r="R34" s="25">
        <v>3.9999796996290913</v>
      </c>
    </row>
    <row r="35" spans="1:19" ht="30" customHeight="1" x14ac:dyDescent="0.2">
      <c r="A35" s="54"/>
      <c r="B35" s="46" t="s">
        <v>42</v>
      </c>
      <c r="C35" s="55"/>
      <c r="D35" s="24">
        <v>2738564</v>
      </c>
      <c r="E35" s="24">
        <v>401152</v>
      </c>
      <c r="F35" s="24">
        <v>2292039</v>
      </c>
      <c r="G35" s="24">
        <v>15793024</v>
      </c>
      <c r="H35" s="24">
        <v>69917</v>
      </c>
      <c r="I35" s="24">
        <v>21294696</v>
      </c>
      <c r="J35" s="24">
        <v>7755</v>
      </c>
      <c r="K35" s="24">
        <v>530310</v>
      </c>
      <c r="L35" s="24">
        <v>758880</v>
      </c>
      <c r="M35" s="24">
        <v>128308</v>
      </c>
      <c r="N35" s="24">
        <v>16840</v>
      </c>
      <c r="O35" s="24">
        <v>217609872</v>
      </c>
      <c r="P35" s="24">
        <v>15016245</v>
      </c>
      <c r="Q35" s="24">
        <v>232626117</v>
      </c>
      <c r="R35" s="25">
        <v>3.9984649890510302</v>
      </c>
    </row>
    <row r="36" spans="1:19" x14ac:dyDescent="0.2">
      <c r="S36" s="2"/>
    </row>
  </sheetData>
  <mergeCells count="49">
    <mergeCell ref="A1:R1"/>
    <mergeCell ref="A10:A22"/>
    <mergeCell ref="B10:C10"/>
    <mergeCell ref="B11:C11"/>
    <mergeCell ref="B12:C12"/>
    <mergeCell ref="B13:C13"/>
    <mergeCell ref="B14:C14"/>
    <mergeCell ref="B15:C15"/>
    <mergeCell ref="B16:C16"/>
    <mergeCell ref="B17:C17"/>
    <mergeCell ref="B21:C21"/>
    <mergeCell ref="B22:C22"/>
    <mergeCell ref="A2:R2"/>
    <mergeCell ref="J3:J8"/>
    <mergeCell ref="K3:K8"/>
    <mergeCell ref="L3:L8"/>
    <mergeCell ref="A8:C9"/>
    <mergeCell ref="C3:C4"/>
    <mergeCell ref="P5:P8"/>
    <mergeCell ref="A24:A27"/>
    <mergeCell ref="B24:C24"/>
    <mergeCell ref="B25:C25"/>
    <mergeCell ref="B26:C26"/>
    <mergeCell ref="B27:C27"/>
    <mergeCell ref="B18:C18"/>
    <mergeCell ref="B19:C19"/>
    <mergeCell ref="B20:C20"/>
    <mergeCell ref="A29:A35"/>
    <mergeCell ref="B29:C29"/>
    <mergeCell ref="B30:C30"/>
    <mergeCell ref="B34:C34"/>
    <mergeCell ref="B35:C35"/>
    <mergeCell ref="B31:C31"/>
    <mergeCell ref="B32:C32"/>
    <mergeCell ref="B33:C33"/>
    <mergeCell ref="R3:R8"/>
    <mergeCell ref="D4:D8"/>
    <mergeCell ref="E4:E8"/>
    <mergeCell ref="F4:F8"/>
    <mergeCell ref="G4:G8"/>
    <mergeCell ref="H4:H8"/>
    <mergeCell ref="I4:I8"/>
    <mergeCell ref="O4:P4"/>
    <mergeCell ref="Q4:Q8"/>
    <mergeCell ref="O5:O8"/>
    <mergeCell ref="N3:N8"/>
    <mergeCell ref="D3:I3"/>
    <mergeCell ref="O3:Q3"/>
    <mergeCell ref="M3:M8"/>
  </mergeCells>
  <phoneticPr fontId="3"/>
  <pageMargins left="0.39370078740157483" right="0.39370078740157483" top="0.70866141732283472" bottom="0.47244094488188981" header="0.51181102362204722" footer="0.51181102362204722"/>
  <pageSetup paperSize="9" scale="59" fitToWidth="8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12-1</vt:lpstr>
      <vt:lpstr>12-2</vt:lpstr>
      <vt:lpstr>12-3</vt:lpstr>
      <vt:lpstr>12-4</vt:lpstr>
      <vt:lpstr>12-5</vt:lpstr>
      <vt:lpstr>12-6</vt:lpstr>
      <vt:lpstr>12-7</vt:lpstr>
      <vt:lpstr>12-8</vt:lpstr>
      <vt:lpstr>'12-1'!Print_Area</vt:lpstr>
      <vt:lpstr>'12-2'!Print_Area</vt:lpstr>
      <vt:lpstr>'12-3'!Print_Area</vt:lpstr>
      <vt:lpstr>'12-4'!Print_Area</vt:lpstr>
      <vt:lpstr>'12-5'!Print_Area</vt:lpstr>
      <vt:lpstr>'12-6'!Print_Area</vt:lpstr>
      <vt:lpstr>'12-7'!Print_Area</vt:lpstr>
      <vt:lpstr>'12-8'!Print_Area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2025-03-26T09:15:16Z</cp:lastPrinted>
  <dcterms:created xsi:type="dcterms:W3CDTF">2014-12-02T09:22:36Z</dcterms:created>
  <dcterms:modified xsi:type="dcterms:W3CDTF">2026-02-17T02:49:55Z</dcterms:modified>
</cp:coreProperties>
</file>