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A91E6DBE-50B6-4240-BED6-9C85C6FD89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-1" sheetId="4" r:id="rId1"/>
    <sheet name="9-2" sheetId="8" r:id="rId2"/>
    <sheet name="9-3" sheetId="5" r:id="rId3"/>
    <sheet name="9-4" sheetId="9" r:id="rId4"/>
  </sheets>
  <definedNames>
    <definedName name="_xlnm.Print_Area" localSheetId="0">'9-1'!$A$1:$Q$35</definedName>
    <definedName name="_xlnm.Print_Area" localSheetId="1">'9-2'!$A$1:$N$35</definedName>
    <definedName name="_xlnm.Print_Area" localSheetId="2">'9-3'!$A$1:$P$35</definedName>
    <definedName name="_xlnm.Print_Area" localSheetId="3">'9-4'!$A$1:$R$35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9" l="1"/>
  <c r="A1" i="5"/>
  <c r="A1" i="8"/>
</calcChain>
</file>

<file path=xl/sharedStrings.xml><?xml version="1.0" encoding="utf-8"?>
<sst xmlns="http://schemas.openxmlformats.org/spreadsheetml/2006/main" count="247" uniqueCount="107">
  <si>
    <t>区　分　</t>
    <rPh sb="0" eb="1">
      <t>ク</t>
    </rPh>
    <rPh sb="2" eb="3">
      <t>ブン</t>
    </rPh>
    <phoneticPr fontId="4"/>
  </si>
  <si>
    <t>納　税　義　務　者　数</t>
    <rPh sb="0" eb="1">
      <t>オサム</t>
    </rPh>
    <rPh sb="2" eb="3">
      <t>ゼイ</t>
    </rPh>
    <rPh sb="4" eb="5">
      <t>ギ</t>
    </rPh>
    <rPh sb="6" eb="7">
      <t>ツトム</t>
    </rPh>
    <rPh sb="8" eb="9">
      <t>シャ</t>
    </rPh>
    <rPh sb="10" eb="11">
      <t>スウ</t>
    </rPh>
    <phoneticPr fontId="4"/>
  </si>
  <si>
    <t>総　　所　　得　　金　　額　　等</t>
    <rPh sb="0" eb="1">
      <t>フサ</t>
    </rPh>
    <rPh sb="3" eb="4">
      <t>ショ</t>
    </rPh>
    <rPh sb="6" eb="7">
      <t>トク</t>
    </rPh>
    <rPh sb="9" eb="10">
      <t>カネ</t>
    </rPh>
    <rPh sb="12" eb="13">
      <t>ガク</t>
    </rPh>
    <rPh sb="15" eb="16">
      <t>トウ</t>
    </rPh>
    <phoneticPr fontId="4"/>
  </si>
  <si>
    <t>所　　得　　控　　除　　額</t>
    <rPh sb="0" eb="1">
      <t>トコロ</t>
    </rPh>
    <rPh sb="3" eb="4">
      <t>トク</t>
    </rPh>
    <rPh sb="6" eb="7">
      <t>ヒカエ</t>
    </rPh>
    <rPh sb="9" eb="10">
      <t>ジョ</t>
    </rPh>
    <rPh sb="12" eb="13">
      <t>ガク</t>
    </rPh>
    <phoneticPr fontId="4"/>
  </si>
  <si>
    <t>課税標準額</t>
    <rPh sb="0" eb="2">
      <t>カゼイ</t>
    </rPh>
    <rPh sb="2" eb="4">
      <t>ヒョウジュン</t>
    </rPh>
    <rPh sb="4" eb="5">
      <t>ガク</t>
    </rPh>
    <phoneticPr fontId="4"/>
  </si>
  <si>
    <t>所得税の納税義務</t>
    <rPh sb="0" eb="3">
      <t>ショトクゼイ</t>
    </rPh>
    <rPh sb="4" eb="6">
      <t>ノウゼイ</t>
    </rPh>
    <rPh sb="6" eb="8">
      <t>ギム</t>
    </rPh>
    <phoneticPr fontId="4"/>
  </si>
  <si>
    <t>扶　　　養　　　控　　　除</t>
    <rPh sb="0" eb="1">
      <t>タモツ</t>
    </rPh>
    <rPh sb="4" eb="5">
      <t>オサム</t>
    </rPh>
    <rPh sb="8" eb="9">
      <t>ヒカエ</t>
    </rPh>
    <rPh sb="12" eb="13">
      <t>ジョ</t>
    </rPh>
    <phoneticPr fontId="4"/>
  </si>
  <si>
    <t>特定扶養親族</t>
    <rPh sb="0" eb="2">
      <t>トクテイ</t>
    </rPh>
    <rPh sb="2" eb="4">
      <t>フヨウ</t>
    </rPh>
    <rPh sb="4" eb="6">
      <t>シンゾク</t>
    </rPh>
    <phoneticPr fontId="4"/>
  </si>
  <si>
    <t>同居老親等</t>
    <rPh sb="0" eb="2">
      <t>ドウキョ</t>
    </rPh>
    <rPh sb="2" eb="4">
      <t>ロウシン</t>
    </rPh>
    <rPh sb="4" eb="5">
      <t>トウ</t>
    </rPh>
    <phoneticPr fontId="4"/>
  </si>
  <si>
    <t>計</t>
    <rPh sb="0" eb="1">
      <t>ケイ</t>
    </rPh>
    <phoneticPr fontId="4"/>
  </si>
  <si>
    <t>総所得金額</t>
    <rPh sb="0" eb="3">
      <t>ソウショトク</t>
    </rPh>
    <rPh sb="3" eb="5">
      <t>キンガク</t>
    </rPh>
    <phoneticPr fontId="4"/>
  </si>
  <si>
    <t>(23～69歳)</t>
    <rPh sb="6" eb="7">
      <t>サイ</t>
    </rPh>
    <phoneticPr fontId="4"/>
  </si>
  <si>
    <t>(70歳以上)</t>
    <rPh sb="3" eb="4">
      <t>サイ</t>
    </rPh>
    <rPh sb="4" eb="6">
      <t>イジョウ</t>
    </rPh>
    <phoneticPr fontId="4"/>
  </si>
  <si>
    <t>課税標準額の段階</t>
    <rPh sb="0" eb="2">
      <t>カゼイ</t>
    </rPh>
    <rPh sb="2" eb="4">
      <t>ヒョウジュン</t>
    </rPh>
    <rPh sb="4" eb="5">
      <t>ガク</t>
    </rPh>
    <rPh sb="6" eb="8">
      <t>ダンカイ</t>
    </rPh>
    <phoneticPr fontId="4"/>
  </si>
  <si>
    <t>(人)</t>
    <rPh sb="1" eb="2">
      <t>ニン</t>
    </rPh>
    <phoneticPr fontId="4"/>
  </si>
  <si>
    <t>（人）</t>
    <rPh sb="1" eb="2">
      <t>ニン</t>
    </rPh>
    <phoneticPr fontId="4"/>
  </si>
  <si>
    <t>(千円）</t>
    <rPh sb="1" eb="3">
      <t>センエン</t>
    </rPh>
    <phoneticPr fontId="4"/>
  </si>
  <si>
    <t>市 町 村 民 税</t>
    <rPh sb="0" eb="1">
      <t>シ</t>
    </rPh>
    <rPh sb="2" eb="3">
      <t>マチ</t>
    </rPh>
    <rPh sb="4" eb="5">
      <t>ムラ</t>
    </rPh>
    <rPh sb="6" eb="7">
      <t>ミン</t>
    </rPh>
    <rPh sb="8" eb="9">
      <t>ゼイ</t>
    </rPh>
    <phoneticPr fontId="4"/>
  </si>
  <si>
    <t>市町村民税</t>
    <rPh sb="0" eb="3">
      <t>シチョウソン</t>
    </rPh>
    <rPh sb="3" eb="4">
      <t>ミン</t>
    </rPh>
    <rPh sb="4" eb="5">
      <t>ゼイ</t>
    </rPh>
    <phoneticPr fontId="4"/>
  </si>
  <si>
    <t>200万円以下の金額</t>
    <rPh sb="3" eb="5">
      <t>マンエン</t>
    </rPh>
    <rPh sb="5" eb="7">
      <t>イカ</t>
    </rPh>
    <rPh sb="8" eb="10">
      <t>キンガク</t>
    </rPh>
    <phoneticPr fontId="4"/>
  </si>
  <si>
    <t>200万円を超え  700万円以下</t>
    <rPh sb="6" eb="7">
      <t>コ</t>
    </rPh>
    <rPh sb="15" eb="17">
      <t>イカ</t>
    </rPh>
    <phoneticPr fontId="4"/>
  </si>
  <si>
    <t>道府県民税</t>
    <rPh sb="0" eb="1">
      <t>ドウ</t>
    </rPh>
    <rPh sb="1" eb="3">
      <t>フケン</t>
    </rPh>
    <rPh sb="3" eb="4">
      <t>ミン</t>
    </rPh>
    <rPh sb="4" eb="5">
      <t>ゼイ</t>
    </rPh>
    <phoneticPr fontId="4"/>
  </si>
  <si>
    <t>700万円以下の金額</t>
    <rPh sb="3" eb="5">
      <t>マンエン</t>
    </rPh>
    <rPh sb="5" eb="7">
      <t>イカ</t>
    </rPh>
    <rPh sb="8" eb="10">
      <t>キンガク</t>
    </rPh>
    <phoneticPr fontId="4"/>
  </si>
  <si>
    <t>所得控除額</t>
    <rPh sb="0" eb="2">
      <t>ショトク</t>
    </rPh>
    <rPh sb="2" eb="5">
      <t>コウジョガク</t>
    </rPh>
    <phoneticPr fontId="4"/>
  </si>
  <si>
    <t>税　　額　　控　　除　　額</t>
    <rPh sb="0" eb="1">
      <t>ゼイ</t>
    </rPh>
    <rPh sb="3" eb="4">
      <t>ガク</t>
    </rPh>
    <rPh sb="6" eb="7">
      <t>ヒカエ</t>
    </rPh>
    <rPh sb="9" eb="10">
      <t>ジョ</t>
    </rPh>
    <rPh sb="12" eb="13">
      <t>ガク</t>
    </rPh>
    <phoneticPr fontId="4"/>
  </si>
  <si>
    <t>所　得　割　額</t>
    <rPh sb="0" eb="1">
      <t>トコロ</t>
    </rPh>
    <rPh sb="2" eb="3">
      <t>トク</t>
    </rPh>
    <rPh sb="4" eb="5">
      <t>ワリ</t>
    </rPh>
    <rPh sb="6" eb="7">
      <t>ガク</t>
    </rPh>
    <phoneticPr fontId="4"/>
  </si>
  <si>
    <t>障害者控除（同居特障加算分含まず）</t>
    <rPh sb="0" eb="3">
      <t>ショウガイシャ</t>
    </rPh>
    <rPh sb="3" eb="5">
      <t>コウジョ</t>
    </rPh>
    <rPh sb="6" eb="8">
      <t>ドウキョ</t>
    </rPh>
    <rPh sb="8" eb="9">
      <t>トク</t>
    </rPh>
    <rPh sb="9" eb="10">
      <t>サワ</t>
    </rPh>
    <rPh sb="10" eb="12">
      <t>カサン</t>
    </rPh>
    <rPh sb="12" eb="13">
      <t>ブン</t>
    </rPh>
    <rPh sb="13" eb="14">
      <t>フク</t>
    </rPh>
    <phoneticPr fontId="4"/>
  </si>
  <si>
    <t>配　　偶　　者　　控　　除</t>
    <rPh sb="0" eb="1">
      <t>クバ</t>
    </rPh>
    <rPh sb="3" eb="4">
      <t>グウ</t>
    </rPh>
    <rPh sb="6" eb="7">
      <t>シャ</t>
    </rPh>
    <rPh sb="9" eb="10">
      <t>ヒカエ</t>
    </rPh>
    <rPh sb="12" eb="13">
      <t>ジョ</t>
    </rPh>
    <phoneticPr fontId="4"/>
  </si>
  <si>
    <t>（千円）</t>
    <rPh sb="1" eb="3">
      <t>センエン</t>
    </rPh>
    <phoneticPr fontId="4"/>
  </si>
  <si>
    <t>(％）</t>
    <phoneticPr fontId="4"/>
  </si>
  <si>
    <t>10万円以下の金額</t>
    <rPh sb="2" eb="4">
      <t>マンエン</t>
    </rPh>
    <rPh sb="4" eb="6">
      <t>イカ</t>
    </rPh>
    <rPh sb="7" eb="9">
      <t>キンガク</t>
    </rPh>
    <phoneticPr fontId="4"/>
  </si>
  <si>
    <t>10万円を超え  100万円以下</t>
    <phoneticPr fontId="4"/>
  </si>
  <si>
    <t>100万円を超え  200万円以下</t>
    <phoneticPr fontId="4"/>
  </si>
  <si>
    <t>200万円を超え  300万円以下</t>
    <phoneticPr fontId="4"/>
  </si>
  <si>
    <t>300万円を超え  400万円以下</t>
    <phoneticPr fontId="4"/>
  </si>
  <si>
    <t>400万円を超え  550万円以下</t>
    <phoneticPr fontId="4"/>
  </si>
  <si>
    <t>700万円を超え 1,000万円以下</t>
    <phoneticPr fontId="4"/>
  </si>
  <si>
    <t>合　計</t>
    <rPh sb="0" eb="1">
      <t>ア</t>
    </rPh>
    <rPh sb="2" eb="3">
      <t>ケイ</t>
    </rPh>
    <phoneticPr fontId="4"/>
  </si>
  <si>
    <t>700万円を超え 1,000万円以下</t>
    <rPh sb="6" eb="7">
      <t>コ</t>
    </rPh>
    <rPh sb="16" eb="18">
      <t>イカ</t>
    </rPh>
    <phoneticPr fontId="4"/>
  </si>
  <si>
    <t>1,000万円を超える金額</t>
    <rPh sb="8" eb="9">
      <t>コ</t>
    </rPh>
    <rPh sb="11" eb="13">
      <t>キンガク</t>
    </rPh>
    <phoneticPr fontId="4"/>
  </si>
  <si>
    <t>10万円を超え  100万円以下</t>
    <phoneticPr fontId="4"/>
  </si>
  <si>
    <t>100万円を超え  200万円以下</t>
    <phoneticPr fontId="4"/>
  </si>
  <si>
    <t>200万円を超え  300万円以下</t>
    <phoneticPr fontId="4"/>
  </si>
  <si>
    <t>300万円を超え  400万円以下</t>
    <phoneticPr fontId="4"/>
  </si>
  <si>
    <t>400万円を超え  550万円以下</t>
    <phoneticPr fontId="4"/>
  </si>
  <si>
    <t>550万円を超え  700万円以下</t>
    <phoneticPr fontId="4"/>
  </si>
  <si>
    <t>700万円を超え 1,000万円以下</t>
    <phoneticPr fontId="4"/>
  </si>
  <si>
    <t>550万円を超え  700万円以下</t>
    <phoneticPr fontId="4"/>
  </si>
  <si>
    <t>山林所得金額</t>
    <rPh sb="0" eb="2">
      <t>サンリン</t>
    </rPh>
    <rPh sb="2" eb="4">
      <t>ショトク</t>
    </rPh>
    <rPh sb="4" eb="6">
      <t>キンガク</t>
    </rPh>
    <phoneticPr fontId="4"/>
  </si>
  <si>
    <t>退職所得金額</t>
    <rPh sb="0" eb="2">
      <t>タイショク</t>
    </rPh>
    <rPh sb="2" eb="4">
      <t>ショトク</t>
    </rPh>
    <rPh sb="4" eb="6">
      <t>キンガク</t>
    </rPh>
    <phoneticPr fontId="4"/>
  </si>
  <si>
    <t>雑損控除</t>
    <rPh sb="0" eb="2">
      <t>ザッソン</t>
    </rPh>
    <rPh sb="2" eb="4">
      <t>コウジョ</t>
    </rPh>
    <phoneticPr fontId="4"/>
  </si>
  <si>
    <t>医療費控除</t>
    <rPh sb="0" eb="3">
      <t>イリョウヒ</t>
    </rPh>
    <rPh sb="3" eb="5">
      <t>コウジョ</t>
    </rPh>
    <phoneticPr fontId="4"/>
  </si>
  <si>
    <t>社会保険料控除</t>
    <rPh sb="0" eb="2">
      <t>シャカイ</t>
    </rPh>
    <rPh sb="2" eb="5">
      <t>ホケンリョウ</t>
    </rPh>
    <rPh sb="5" eb="7">
      <t>コウジョ</t>
    </rPh>
    <phoneticPr fontId="4"/>
  </si>
  <si>
    <t>小規模企業
共済等
掛金控除</t>
    <rPh sb="0" eb="3">
      <t>ショウキボ</t>
    </rPh>
    <rPh sb="3" eb="5">
      <t>キギョウ</t>
    </rPh>
    <phoneticPr fontId="4"/>
  </si>
  <si>
    <t>生命保険料控除</t>
    <rPh sb="0" eb="2">
      <t>セイメイ</t>
    </rPh>
    <rPh sb="2" eb="5">
      <t>ホケンリョウ</t>
    </rPh>
    <rPh sb="5" eb="7">
      <t>コウジョ</t>
    </rPh>
    <phoneticPr fontId="4"/>
  </si>
  <si>
    <t>左のうち
税額調整措置
に係る者</t>
    <rPh sb="0" eb="1">
      <t>ヒダリ</t>
    </rPh>
    <phoneticPr fontId="4"/>
  </si>
  <si>
    <t>左のうちセルフ
メディケーション
税制に係る分</t>
    <rPh sb="0" eb="1">
      <t>ヒダリ</t>
    </rPh>
    <phoneticPr fontId="4"/>
  </si>
  <si>
    <t>な　し</t>
  </si>
  <si>
    <t>地震保険料控除</t>
    <rPh sb="0" eb="2">
      <t>ジシン</t>
    </rPh>
    <rPh sb="2" eb="5">
      <t>ホケンリョウ</t>
    </rPh>
    <rPh sb="5" eb="7">
      <t>コウジョ</t>
    </rPh>
    <phoneticPr fontId="4"/>
  </si>
  <si>
    <t>勤労学生控除</t>
    <rPh sb="0" eb="2">
      <t>キンロウ</t>
    </rPh>
    <rPh sb="2" eb="4">
      <t>ガクセイ</t>
    </rPh>
    <rPh sb="4" eb="6">
      <t>コウジョ</t>
    </rPh>
    <phoneticPr fontId="4"/>
  </si>
  <si>
    <t>配偶者特別控除</t>
    <rPh sb="0" eb="3">
      <t>ハイグウシャ</t>
    </rPh>
    <phoneticPr fontId="4"/>
  </si>
  <si>
    <t>普　通</t>
    <rPh sb="0" eb="1">
      <t>フ</t>
    </rPh>
    <rPh sb="2" eb="3">
      <t>ツウ</t>
    </rPh>
    <phoneticPr fontId="4"/>
  </si>
  <si>
    <t>特　別</t>
    <rPh sb="0" eb="1">
      <t>トク</t>
    </rPh>
    <rPh sb="2" eb="3">
      <t>ベツ</t>
    </rPh>
    <phoneticPr fontId="4"/>
  </si>
  <si>
    <t>一　般</t>
    <rPh sb="0" eb="1">
      <t>１</t>
    </rPh>
    <rPh sb="2" eb="3">
      <t>パン</t>
    </rPh>
    <phoneticPr fontId="4"/>
  </si>
  <si>
    <t>所得控除額</t>
    <phoneticPr fontId="4"/>
  </si>
  <si>
    <t>算出税額
(B)</t>
    <rPh sb="0" eb="1">
      <t>ザン</t>
    </rPh>
    <rPh sb="1" eb="2">
      <t>デ</t>
    </rPh>
    <rPh sb="2" eb="3">
      <t>ゼイ</t>
    </rPh>
    <rPh sb="3" eb="4">
      <t>ガク</t>
    </rPh>
    <phoneticPr fontId="4"/>
  </si>
  <si>
    <t>基礎控除</t>
    <rPh sb="0" eb="1">
      <t>モト</t>
    </rPh>
    <rPh sb="1" eb="2">
      <t>イシズエ</t>
    </rPh>
    <rPh sb="2" eb="4">
      <t>コウジョ</t>
    </rPh>
    <phoneticPr fontId="4"/>
  </si>
  <si>
    <t>総所得金額
に係るもの</t>
    <rPh sb="0" eb="3">
      <t>ソウショトク</t>
    </rPh>
    <rPh sb="3" eb="5">
      <t>キンガク</t>
    </rPh>
    <phoneticPr fontId="4"/>
  </si>
  <si>
    <t>山林所得金額
に係るもの</t>
    <rPh sb="0" eb="2">
      <t>サンリン</t>
    </rPh>
    <rPh sb="2" eb="4">
      <t>ショトク</t>
    </rPh>
    <rPh sb="4" eb="6">
      <t>キンガク</t>
    </rPh>
    <rPh sb="8" eb="9">
      <t>カカ</t>
    </rPh>
    <phoneticPr fontId="4"/>
  </si>
  <si>
    <t>退職所得金額
に係るもの</t>
    <rPh sb="0" eb="2">
      <t>タイショク</t>
    </rPh>
    <rPh sb="2" eb="4">
      <t>ショトク</t>
    </rPh>
    <rPh sb="4" eb="6">
      <t>キンガク</t>
    </rPh>
    <phoneticPr fontId="4"/>
  </si>
  <si>
    <t>計
(A)</t>
    <rPh sb="0" eb="1">
      <t>ケイ</t>
    </rPh>
    <phoneticPr fontId="4"/>
  </si>
  <si>
    <t>老人扶養親族</t>
    <rPh sb="0" eb="2">
      <t>ロウジン</t>
    </rPh>
    <rPh sb="2" eb="4">
      <t>フヨウ</t>
    </rPh>
    <rPh sb="4" eb="6">
      <t>シンゾク</t>
    </rPh>
    <phoneticPr fontId="4"/>
  </si>
  <si>
    <t>税額調整額</t>
    <rPh sb="0" eb="1">
      <t>ゼイ</t>
    </rPh>
    <rPh sb="1" eb="2">
      <t>ガク</t>
    </rPh>
    <phoneticPr fontId="4"/>
  </si>
  <si>
    <t>配当割額の
控除額</t>
    <rPh sb="0" eb="2">
      <t>ハイトウ</t>
    </rPh>
    <rPh sb="2" eb="3">
      <t>ワリ</t>
    </rPh>
    <rPh sb="3" eb="4">
      <t>ガク</t>
    </rPh>
    <phoneticPr fontId="4"/>
  </si>
  <si>
    <t>株式等譲渡
所得割額の
控除額</t>
    <rPh sb="12" eb="14">
      <t>コウジョ</t>
    </rPh>
    <rPh sb="14" eb="15">
      <t>ガク</t>
    </rPh>
    <phoneticPr fontId="4"/>
  </si>
  <si>
    <t>減免税額</t>
    <rPh sb="0" eb="2">
      <t>ゲンメン</t>
    </rPh>
    <rPh sb="2" eb="4">
      <t>ゼイガク</t>
    </rPh>
    <phoneticPr fontId="4"/>
  </si>
  <si>
    <t>平均税率
(B)／(A)</t>
    <rPh sb="0" eb="2">
      <t>ヘイキン</t>
    </rPh>
    <rPh sb="2" eb="4">
      <t>ゼイリツ</t>
    </rPh>
    <phoneticPr fontId="4"/>
  </si>
  <si>
    <t>調整控除</t>
    <rPh sb="0" eb="1">
      <t>チョウ</t>
    </rPh>
    <rPh sb="1" eb="2">
      <t>タダシ</t>
    </rPh>
    <rPh sb="2" eb="4">
      <t>コウジョ</t>
    </rPh>
    <phoneticPr fontId="4"/>
  </si>
  <si>
    <t>配当控除</t>
    <rPh sb="0" eb="1">
      <t>クバ</t>
    </rPh>
    <rPh sb="1" eb="2">
      <t>トウ</t>
    </rPh>
    <rPh sb="2" eb="4">
      <t>コウジョ</t>
    </rPh>
    <phoneticPr fontId="4"/>
  </si>
  <si>
    <t>住宅借入金等
特別税額控除</t>
    <rPh sb="0" eb="2">
      <t>ジュウタク</t>
    </rPh>
    <rPh sb="2" eb="4">
      <t>カリイレ</t>
    </rPh>
    <rPh sb="4" eb="5">
      <t>キン</t>
    </rPh>
    <rPh sb="11" eb="13">
      <t>コウジョ</t>
    </rPh>
    <phoneticPr fontId="4"/>
  </si>
  <si>
    <t>寄附金税額控除</t>
    <rPh sb="0" eb="3">
      <t>キフキン</t>
    </rPh>
    <rPh sb="3" eb="5">
      <t>ゼイガク</t>
    </rPh>
    <rPh sb="5" eb="7">
      <t>コウジョ</t>
    </rPh>
    <phoneticPr fontId="4"/>
  </si>
  <si>
    <t>外国税額控除</t>
    <rPh sb="0" eb="2">
      <t>ガイコク</t>
    </rPh>
    <rPh sb="2" eb="4">
      <t>ゼイガク</t>
    </rPh>
    <rPh sb="4" eb="6">
      <t>コウジョ</t>
    </rPh>
    <phoneticPr fontId="4"/>
  </si>
  <si>
    <t>あ　り</t>
    <phoneticPr fontId="4"/>
  </si>
  <si>
    <t>あ　り</t>
    <phoneticPr fontId="4"/>
  </si>
  <si>
    <t>特別障害者
のうち同居
特障加算分
(23万円)</t>
    <phoneticPr fontId="4"/>
  </si>
  <si>
    <t>(16～18歳)</t>
    <phoneticPr fontId="4"/>
  </si>
  <si>
    <t>(19～22歳)</t>
    <phoneticPr fontId="4"/>
  </si>
  <si>
    <t xml:space="preserve">一　般
</t>
    <rPh sb="0" eb="1">
      <t>１</t>
    </rPh>
    <rPh sb="2" eb="3">
      <t>パン</t>
    </rPh>
    <phoneticPr fontId="4"/>
  </si>
  <si>
    <t xml:space="preserve">老人配偶者
</t>
    <rPh sb="0" eb="2">
      <t>ロウジン</t>
    </rPh>
    <rPh sb="2" eb="5">
      <t>ハイグウシャ</t>
    </rPh>
    <phoneticPr fontId="4"/>
  </si>
  <si>
    <t>(70歳未満)</t>
    <phoneticPr fontId="4"/>
  </si>
  <si>
    <t>(70歳以上)</t>
  </si>
  <si>
    <t>（４）　　　そ　　の　　他　　の　　所　　得　　者　　（その１）</t>
    <rPh sb="12" eb="13">
      <t>タ</t>
    </rPh>
    <rPh sb="18" eb="19">
      <t>ショ</t>
    </rPh>
    <rPh sb="21" eb="22">
      <t>トク</t>
    </rPh>
    <rPh sb="24" eb="25">
      <t>シャ</t>
    </rPh>
    <phoneticPr fontId="4"/>
  </si>
  <si>
    <t>（４）　　　そ　　の　　他　　の　　所　　得　　者　　（その２）</t>
    <rPh sb="12" eb="13">
      <t>タ</t>
    </rPh>
    <rPh sb="18" eb="19">
      <t>ショ</t>
    </rPh>
    <rPh sb="21" eb="22">
      <t>トク</t>
    </rPh>
    <rPh sb="24" eb="25">
      <t>シャ</t>
    </rPh>
    <phoneticPr fontId="4"/>
  </si>
  <si>
    <t>（４）　　　そ　　の　　他　　の　　所　　得　　者　　（その３）</t>
    <rPh sb="12" eb="13">
      <t>タ</t>
    </rPh>
    <rPh sb="18" eb="19">
      <t>ショ</t>
    </rPh>
    <rPh sb="21" eb="22">
      <t>トク</t>
    </rPh>
    <rPh sb="24" eb="25">
      <t>シャ</t>
    </rPh>
    <phoneticPr fontId="4"/>
  </si>
  <si>
    <t>（４）　　　そ　　の　　他　　の　　所　　得　　者　　（その４）</t>
    <rPh sb="12" eb="13">
      <t>タ</t>
    </rPh>
    <rPh sb="18" eb="19">
      <t>ショ</t>
    </rPh>
    <rPh sb="21" eb="22">
      <t>トク</t>
    </rPh>
    <rPh sb="24" eb="25">
      <t>シャ</t>
    </rPh>
    <phoneticPr fontId="4"/>
  </si>
  <si>
    <t>寡婦控除</t>
    <rPh sb="0" eb="2">
      <t>カフ</t>
    </rPh>
    <rPh sb="2" eb="4">
      <t>コウジョ</t>
    </rPh>
    <phoneticPr fontId="4"/>
  </si>
  <si>
    <t>ひとり親控除</t>
    <rPh sb="3" eb="4">
      <t>オヤ</t>
    </rPh>
    <rPh sb="4" eb="6">
      <t>コウジョ</t>
    </rPh>
    <phoneticPr fontId="4"/>
  </si>
  <si>
    <t>1,000万円を超え 2,000万円以下</t>
    <phoneticPr fontId="3"/>
  </si>
  <si>
    <t>2,000万円を超え 5,000万円以下</t>
    <phoneticPr fontId="3"/>
  </si>
  <si>
    <t>5,000万円を超え １億円以下</t>
    <rPh sb="12" eb="13">
      <t>オク</t>
    </rPh>
    <phoneticPr fontId="3"/>
  </si>
  <si>
    <t>１億円を超える金額</t>
    <rPh sb="1" eb="2">
      <t>オク</t>
    </rPh>
    <rPh sb="2" eb="3">
      <t>エン</t>
    </rPh>
    <rPh sb="4" eb="5">
      <t>コ</t>
    </rPh>
    <rPh sb="7" eb="9">
      <t>キンガク</t>
    </rPh>
    <phoneticPr fontId="4"/>
  </si>
  <si>
    <t>1,000万円を超え 2,000万円以下</t>
    <rPh sb="8" eb="9">
      <t>コ</t>
    </rPh>
    <rPh sb="18" eb="20">
      <t>イカ</t>
    </rPh>
    <phoneticPr fontId="4"/>
  </si>
  <si>
    <t>2,000万円を超え 5,000万円以下</t>
    <rPh sb="8" eb="9">
      <t>コ</t>
    </rPh>
    <rPh sb="18" eb="20">
      <t>イカ</t>
    </rPh>
    <phoneticPr fontId="4"/>
  </si>
  <si>
    <t>5,000万円を超え １億円以下</t>
    <rPh sb="8" eb="9">
      <t>コ</t>
    </rPh>
    <rPh sb="12" eb="13">
      <t>オク</t>
    </rPh>
    <rPh sb="14" eb="16">
      <t>イカ</t>
    </rPh>
    <phoneticPr fontId="4"/>
  </si>
  <si>
    <t>１億円を超える金額</t>
    <rPh sb="1" eb="2">
      <t>オク</t>
    </rPh>
    <rPh sb="4" eb="5">
      <t>コ</t>
    </rPh>
    <rPh sb="7" eb="9">
      <t>キンガク</t>
    </rPh>
    <phoneticPr fontId="4"/>
  </si>
  <si>
    <t>定額による
特別控除額</t>
    <rPh sb="0" eb="2">
      <t>テイガク</t>
    </rPh>
    <rPh sb="6" eb="11">
      <t>トクベツコウジョガク</t>
    </rPh>
    <phoneticPr fontId="4"/>
  </si>
  <si>
    <t>第９表　課税標準額段階別令和７年度分所得割額等に関する調（市町村合計）　（第５５表を含む）</t>
    <rPh sb="0" eb="1">
      <t>ダイ</t>
    </rPh>
    <rPh sb="2" eb="3">
      <t>ヒョウ</t>
    </rPh>
    <rPh sb="4" eb="6">
      <t>カゼイ</t>
    </rPh>
    <rPh sb="6" eb="8">
      <t>ヒョウジュン</t>
    </rPh>
    <rPh sb="8" eb="9">
      <t>ガク</t>
    </rPh>
    <rPh sb="9" eb="11">
      <t>ダンカイ</t>
    </rPh>
    <rPh sb="11" eb="12">
      <t>ベツ</t>
    </rPh>
    <rPh sb="18" eb="20">
      <t>ショトク</t>
    </rPh>
    <rPh sb="20" eb="21">
      <t>ワリ</t>
    </rPh>
    <rPh sb="21" eb="22">
      <t>ガク</t>
    </rPh>
    <rPh sb="22" eb="23">
      <t>トウ</t>
    </rPh>
    <rPh sb="24" eb="25">
      <t>カン</t>
    </rPh>
    <rPh sb="27" eb="28">
      <t>シラ</t>
    </rPh>
    <rPh sb="29" eb="32">
      <t>シチョウソン</t>
    </rPh>
    <rPh sb="32" eb="34">
      <t>ゴウケイ</t>
    </rPh>
    <rPh sb="37" eb="38">
      <t>ダイ</t>
    </rPh>
    <rPh sb="40" eb="41">
      <t>ヒョウ</t>
    </rPh>
    <rPh sb="42" eb="43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</si>
</sst>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8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5" fillId="0" borderId="0" xfId="1" applyFont="1">
      <alignment vertical="center"/>
    </xf>
    <xf numFmtId="176" fontId="5" fillId="0" borderId="0" xfId="2" applyNumberFormat="1" applyFont="1" applyBorder="1" applyAlignment="1">
      <alignment horizontal="right" vertical="center" shrinkToFit="1"/>
    </xf>
    <xf numFmtId="0" fontId="5" fillId="0" borderId="14" xfId="0" applyFont="1" applyBorder="1" applyAlignment="1">
      <alignment horizontal="right" vertical="center" shrinkToFit="1"/>
    </xf>
    <xf numFmtId="0" fontId="5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5" fillId="0" borderId="0" xfId="0" applyFont="1" applyAlignment="1">
      <alignment horizontal="right" vertical="center" shrinkToFit="1"/>
    </xf>
    <xf numFmtId="0" fontId="5" fillId="0" borderId="3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center" vertical="center" textRotation="255" shrinkToFi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textRotation="255" shrinkToFit="1"/>
    </xf>
    <xf numFmtId="0" fontId="5" fillId="0" borderId="0" xfId="0" applyFont="1" applyAlignment="1">
      <alignment horizontal="left" vertical="center" indent="1"/>
    </xf>
    <xf numFmtId="176" fontId="5" fillId="0" borderId="0" xfId="0" applyNumberFormat="1" applyFont="1" applyAlignment="1">
      <alignment horizontal="right" vertical="center" shrinkToFit="1"/>
    </xf>
    <xf numFmtId="0" fontId="5" fillId="0" borderId="0" xfId="0" applyFont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right" vertical="center" shrinkToFit="1"/>
    </xf>
    <xf numFmtId="0" fontId="5" fillId="0" borderId="1" xfId="0" applyFont="1" applyBorder="1" applyAlignment="1">
      <alignment horizontal="right" vertical="center" shrinkToFit="1"/>
    </xf>
    <xf numFmtId="177" fontId="5" fillId="0" borderId="15" xfId="2" quotePrefix="1" applyNumberFormat="1" applyFont="1" applyBorder="1" applyAlignment="1">
      <alignment horizontal="right" vertical="center" shrinkToFit="1"/>
    </xf>
    <xf numFmtId="177" fontId="5" fillId="0" borderId="6" xfId="2" quotePrefix="1" applyNumberFormat="1" applyFont="1" applyBorder="1" applyAlignment="1">
      <alignment horizontal="right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3" fontId="2" fillId="0" borderId="15" xfId="2" applyNumberFormat="1" applyFont="1" applyBorder="1" applyAlignment="1">
      <alignment horizontal="right" vertical="center" shrinkToFit="1"/>
    </xf>
    <xf numFmtId="3" fontId="2" fillId="0" borderId="6" xfId="2" applyNumberFormat="1" applyFont="1" applyBorder="1" applyAlignment="1">
      <alignment horizontal="right" vertical="center" shrinkToFit="1"/>
    </xf>
    <xf numFmtId="0" fontId="5" fillId="0" borderId="13" xfId="0" applyFont="1" applyBorder="1" applyAlignment="1">
      <alignment horizontal="center" vertical="center"/>
    </xf>
    <xf numFmtId="3" fontId="2" fillId="0" borderId="16" xfId="2" applyNumberFormat="1" applyFont="1" applyBorder="1" applyAlignment="1">
      <alignment horizontal="right" vertical="center" shrinkToFi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shrinkToFit="1"/>
    </xf>
    <xf numFmtId="0" fontId="5" fillId="0" borderId="13" xfId="0" applyFont="1" applyBorder="1" applyAlignment="1">
      <alignment horizontal="center" vertical="center" textRotation="255" shrinkToFit="1"/>
    </xf>
    <xf numFmtId="0" fontId="5" fillId="0" borderId="14" xfId="0" applyFont="1" applyBorder="1" applyAlignment="1">
      <alignment horizontal="center" vertical="center" textRotation="255" shrinkToFit="1"/>
    </xf>
    <xf numFmtId="0" fontId="2" fillId="0" borderId="0" xfId="1" applyFont="1" applyAlignment="1">
      <alignment horizontal="center" vertical="center"/>
    </xf>
    <xf numFmtId="0" fontId="5" fillId="0" borderId="8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0" fontId="5" fillId="0" borderId="15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justifyLastLine="1"/>
    </xf>
    <xf numFmtId="0" fontId="5" fillId="0" borderId="6" xfId="0" applyFont="1" applyBorder="1" applyAlignment="1">
      <alignment horizontal="center" vertical="center" justifyLastLine="1"/>
    </xf>
    <xf numFmtId="0" fontId="5" fillId="0" borderId="7" xfId="0" applyFont="1" applyBorder="1" applyAlignment="1">
      <alignment horizontal="center" vertical="center" justifyLastLine="1"/>
    </xf>
    <xf numFmtId="0" fontId="7" fillId="0" borderId="10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justifyLastLine="1" shrinkToFit="1"/>
    </xf>
    <xf numFmtId="0" fontId="5" fillId="0" borderId="6" xfId="0" applyFont="1" applyBorder="1" applyAlignment="1">
      <alignment horizontal="center" vertical="center" justifyLastLine="1" shrinkToFit="1"/>
    </xf>
    <xf numFmtId="0" fontId="5" fillId="0" borderId="7" xfId="0" applyFont="1" applyBorder="1" applyAlignment="1">
      <alignment horizontal="center" vertical="center" justifyLastLine="1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3" xfId="0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distributed" vertical="center" indent="10" shrinkToFit="1"/>
    </xf>
    <xf numFmtId="0" fontId="5" fillId="0" borderId="6" xfId="0" applyFont="1" applyBorder="1" applyAlignment="1">
      <alignment horizontal="distributed" vertical="center" indent="10" shrinkToFit="1"/>
    </xf>
    <xf numFmtId="0" fontId="5" fillId="0" borderId="7" xfId="0" applyFont="1" applyBorder="1" applyAlignment="1">
      <alignment horizontal="distributed" vertical="center" indent="10" shrinkToFit="1"/>
    </xf>
    <xf numFmtId="0" fontId="5" fillId="0" borderId="10" xfId="0" applyFont="1" applyBorder="1" applyAlignment="1">
      <alignment horizontal="center" vertical="center" justifyLastLine="1"/>
    </xf>
    <xf numFmtId="0" fontId="5" fillId="0" borderId="13" xfId="0" applyFont="1" applyBorder="1" applyAlignment="1">
      <alignment horizontal="center" vertical="center" justifyLastLine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5" fillId="0" borderId="6" xfId="0" applyFont="1" applyBorder="1" applyAlignment="1">
      <alignment horizontal="distributed" vertical="center" justifyLastLine="1"/>
    </xf>
    <xf numFmtId="0" fontId="5" fillId="0" borderId="7" xfId="0" applyFont="1" applyBorder="1" applyAlignment="1">
      <alignment horizontal="distributed" vertical="center" justifyLastLine="1"/>
    </xf>
    <xf numFmtId="0" fontId="5" fillId="0" borderId="5" xfId="0" applyFont="1" applyBorder="1" applyAlignment="1">
      <alignment horizontal="distributed" vertical="center" justifyLastLine="1"/>
    </xf>
    <xf numFmtId="0" fontId="5" fillId="0" borderId="6" xfId="0" applyFont="1" applyBorder="1" applyAlignment="1">
      <alignment horizontal="center" vertical="center"/>
    </xf>
  </cellXfs>
  <cellStyles count="5">
    <cellStyle name="桁区切り 2" xfId="2" xr:uid="{00000000-0005-0000-0000-000000000000}"/>
    <cellStyle name="桁区切り 3" xfId="4" xr:uid="{00000000-0005-0000-0000-000001000000}"/>
    <cellStyle name="標準" xfId="0" builtinId="0"/>
    <cellStyle name="標準 2" xfId="1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504825"/>
          <a:ext cx="213360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9525" y="504825"/>
          <a:ext cx="213360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5034915"/>
          <a:ext cx="1918335" cy="10915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9525" y="5034915"/>
          <a:ext cx="1918335" cy="10915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5678150" y="504825"/>
          <a:ext cx="213360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9525" y="504825"/>
          <a:ext cx="213360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4943475"/>
          <a:ext cx="1918335" cy="9925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9525" y="4943475"/>
          <a:ext cx="1918335" cy="9925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37"/>
  <sheetViews>
    <sheetView tabSelected="1" zoomScaleNormal="100" zoomScaleSheetLayoutView="100" workbookViewId="0">
      <selection sqref="A1:Q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7" width="12.33203125" style="1" customWidth="1"/>
    <col min="18" max="16384" width="9" style="1"/>
  </cols>
  <sheetData>
    <row r="1" spans="1:18" ht="40.049999999999997" customHeight="1" x14ac:dyDescent="0.2">
      <c r="A1" s="47" t="s">
        <v>106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8" ht="30" customHeight="1" x14ac:dyDescent="0.2">
      <c r="A2" s="57" t="s">
        <v>91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8" ht="19.95" customHeight="1" x14ac:dyDescent="0.2">
      <c r="A3" s="5"/>
      <c r="B3" s="6"/>
      <c r="C3" s="55" t="s">
        <v>0</v>
      </c>
      <c r="D3" s="35" t="s">
        <v>1</v>
      </c>
      <c r="E3" s="63"/>
      <c r="F3" s="63"/>
      <c r="G3" s="36"/>
      <c r="H3" s="35" t="s">
        <v>2</v>
      </c>
      <c r="I3" s="63"/>
      <c r="J3" s="63"/>
      <c r="K3" s="36"/>
      <c r="L3" s="64" t="s">
        <v>3</v>
      </c>
      <c r="M3" s="65"/>
      <c r="N3" s="65"/>
      <c r="O3" s="65"/>
      <c r="P3" s="65"/>
      <c r="Q3" s="66"/>
    </row>
    <row r="4" spans="1:18" ht="15" customHeight="1" x14ac:dyDescent="0.2">
      <c r="A4" s="7"/>
      <c r="B4" s="4"/>
      <c r="C4" s="56"/>
      <c r="D4" s="35" t="s">
        <v>5</v>
      </c>
      <c r="E4" s="36"/>
      <c r="F4" s="67" t="s">
        <v>9</v>
      </c>
      <c r="G4" s="26"/>
      <c r="H4" s="37" t="s">
        <v>10</v>
      </c>
      <c r="I4" s="37" t="s">
        <v>48</v>
      </c>
      <c r="J4" s="37" t="s">
        <v>49</v>
      </c>
      <c r="K4" s="37" t="s">
        <v>9</v>
      </c>
      <c r="L4" s="37" t="s">
        <v>50</v>
      </c>
      <c r="M4" s="67" t="s">
        <v>51</v>
      </c>
      <c r="N4" s="25"/>
      <c r="O4" s="37" t="s">
        <v>52</v>
      </c>
      <c r="P4" s="69" t="s">
        <v>53</v>
      </c>
      <c r="Q4" s="37" t="s">
        <v>54</v>
      </c>
    </row>
    <row r="5" spans="1:18" ht="15" customHeight="1" x14ac:dyDescent="0.2">
      <c r="A5" s="7"/>
      <c r="B5" s="4"/>
      <c r="C5" s="8"/>
      <c r="D5" s="37" t="s">
        <v>82</v>
      </c>
      <c r="E5" s="39" t="s">
        <v>57</v>
      </c>
      <c r="F5" s="68"/>
      <c r="G5" s="40" t="s">
        <v>55</v>
      </c>
      <c r="H5" s="38"/>
      <c r="I5" s="38"/>
      <c r="J5" s="38"/>
      <c r="K5" s="38"/>
      <c r="L5" s="38"/>
      <c r="M5" s="68"/>
      <c r="N5" s="61" t="s">
        <v>56</v>
      </c>
      <c r="O5" s="38"/>
      <c r="P5" s="70"/>
      <c r="Q5" s="38"/>
    </row>
    <row r="6" spans="1:18" ht="15" customHeight="1" x14ac:dyDescent="0.2">
      <c r="A6" s="7"/>
      <c r="B6" s="4"/>
      <c r="C6" s="8"/>
      <c r="D6" s="38"/>
      <c r="E6" s="39"/>
      <c r="F6" s="68"/>
      <c r="G6" s="43"/>
      <c r="H6" s="38"/>
      <c r="I6" s="38"/>
      <c r="J6" s="38"/>
      <c r="K6" s="38"/>
      <c r="L6" s="38"/>
      <c r="M6" s="68"/>
      <c r="N6" s="62"/>
      <c r="O6" s="38"/>
      <c r="P6" s="70"/>
      <c r="Q6" s="38"/>
    </row>
    <row r="7" spans="1:18" ht="15" customHeight="1" x14ac:dyDescent="0.2">
      <c r="A7" s="7"/>
      <c r="B7" s="4"/>
      <c r="C7" s="8"/>
      <c r="D7" s="38"/>
      <c r="E7" s="39"/>
      <c r="F7" s="68"/>
      <c r="G7" s="43"/>
      <c r="H7" s="38"/>
      <c r="I7" s="38"/>
      <c r="J7" s="38"/>
      <c r="K7" s="38"/>
      <c r="L7" s="38"/>
      <c r="M7" s="68"/>
      <c r="N7" s="62"/>
      <c r="O7" s="38"/>
      <c r="P7" s="70"/>
      <c r="Q7" s="38"/>
    </row>
    <row r="8" spans="1:18" ht="15" customHeight="1" x14ac:dyDescent="0.2">
      <c r="A8" s="48" t="s">
        <v>13</v>
      </c>
      <c r="B8" s="49"/>
      <c r="C8" s="50"/>
      <c r="D8" s="38"/>
      <c r="E8" s="39"/>
      <c r="F8" s="68"/>
      <c r="G8" s="43"/>
      <c r="H8" s="38"/>
      <c r="I8" s="38"/>
      <c r="J8" s="38"/>
      <c r="K8" s="38"/>
      <c r="L8" s="38"/>
      <c r="M8" s="68"/>
      <c r="N8" s="62"/>
      <c r="O8" s="38"/>
      <c r="P8" s="70"/>
      <c r="Q8" s="38"/>
    </row>
    <row r="9" spans="1:18" ht="15" customHeight="1" x14ac:dyDescent="0.2">
      <c r="A9" s="51"/>
      <c r="B9" s="52"/>
      <c r="C9" s="53"/>
      <c r="D9" s="9" t="s">
        <v>14</v>
      </c>
      <c r="E9" s="9" t="s">
        <v>14</v>
      </c>
      <c r="F9" s="10" t="s">
        <v>14</v>
      </c>
      <c r="G9" s="10" t="s">
        <v>15</v>
      </c>
      <c r="H9" s="10" t="s">
        <v>16</v>
      </c>
      <c r="I9" s="10" t="s">
        <v>16</v>
      </c>
      <c r="J9" s="10" t="s">
        <v>16</v>
      </c>
      <c r="K9" s="10" t="s">
        <v>16</v>
      </c>
      <c r="L9" s="9" t="s">
        <v>16</v>
      </c>
      <c r="M9" s="3" t="s">
        <v>16</v>
      </c>
      <c r="N9" s="3" t="s">
        <v>16</v>
      </c>
      <c r="O9" s="11" t="s">
        <v>16</v>
      </c>
      <c r="P9" s="3" t="s">
        <v>16</v>
      </c>
      <c r="Q9" s="3" t="s">
        <v>16</v>
      </c>
    </row>
    <row r="10" spans="1:18" ht="30" customHeight="1" x14ac:dyDescent="0.2">
      <c r="A10" s="54" t="s">
        <v>17</v>
      </c>
      <c r="B10" s="31" t="s">
        <v>30</v>
      </c>
      <c r="C10" s="32"/>
      <c r="D10" s="27">
        <v>1119</v>
      </c>
      <c r="E10" s="27">
        <v>14789</v>
      </c>
      <c r="F10" s="27">
        <v>15908</v>
      </c>
      <c r="G10" s="27">
        <v>34</v>
      </c>
      <c r="H10" s="27">
        <v>14002581</v>
      </c>
      <c r="I10" s="27">
        <v>0</v>
      </c>
      <c r="J10" s="27">
        <v>0</v>
      </c>
      <c r="K10" s="27">
        <v>14002581</v>
      </c>
      <c r="L10" s="27">
        <v>4204</v>
      </c>
      <c r="M10" s="27">
        <v>1008116</v>
      </c>
      <c r="N10" s="27">
        <v>392</v>
      </c>
      <c r="O10" s="27">
        <v>2534089</v>
      </c>
      <c r="P10" s="27">
        <v>61941</v>
      </c>
      <c r="Q10" s="27">
        <v>255584</v>
      </c>
      <c r="R10" s="4"/>
    </row>
    <row r="11" spans="1:18" ht="30" customHeight="1" x14ac:dyDescent="0.2">
      <c r="A11" s="54"/>
      <c r="B11" s="31" t="s">
        <v>40</v>
      </c>
      <c r="C11" s="32"/>
      <c r="D11" s="27">
        <v>60786</v>
      </c>
      <c r="E11" s="27">
        <v>114256</v>
      </c>
      <c r="F11" s="27">
        <v>175042</v>
      </c>
      <c r="G11" s="27">
        <v>488</v>
      </c>
      <c r="H11" s="27">
        <v>255360604</v>
      </c>
      <c r="I11" s="27">
        <v>545</v>
      </c>
      <c r="J11" s="27">
        <v>0</v>
      </c>
      <c r="K11" s="27">
        <v>255361149</v>
      </c>
      <c r="L11" s="27">
        <v>15365</v>
      </c>
      <c r="M11" s="27">
        <v>8470499</v>
      </c>
      <c r="N11" s="27">
        <v>4499</v>
      </c>
      <c r="O11" s="27">
        <v>37814241</v>
      </c>
      <c r="P11" s="27">
        <v>521013</v>
      </c>
      <c r="Q11" s="27">
        <v>2787674</v>
      </c>
      <c r="R11" s="4"/>
    </row>
    <row r="12" spans="1:18" ht="30" customHeight="1" x14ac:dyDescent="0.2">
      <c r="A12" s="54"/>
      <c r="B12" s="31" t="s">
        <v>41</v>
      </c>
      <c r="C12" s="32"/>
      <c r="D12" s="27">
        <v>59874</v>
      </c>
      <c r="E12" s="27">
        <v>16474</v>
      </c>
      <c r="F12" s="27">
        <v>76348</v>
      </c>
      <c r="G12" s="27">
        <v>4</v>
      </c>
      <c r="H12" s="27">
        <v>185520826</v>
      </c>
      <c r="I12" s="27">
        <v>4855</v>
      </c>
      <c r="J12" s="27">
        <v>0</v>
      </c>
      <c r="K12" s="27">
        <v>185525681</v>
      </c>
      <c r="L12" s="27">
        <v>10189</v>
      </c>
      <c r="M12" s="27">
        <v>5341108</v>
      </c>
      <c r="N12" s="27">
        <v>3837</v>
      </c>
      <c r="O12" s="27">
        <v>23206778</v>
      </c>
      <c r="P12" s="27">
        <v>567292</v>
      </c>
      <c r="Q12" s="27">
        <v>1729413</v>
      </c>
      <c r="R12" s="4"/>
    </row>
    <row r="13" spans="1:18" ht="30" customHeight="1" x14ac:dyDescent="0.2">
      <c r="A13" s="54"/>
      <c r="B13" s="31" t="s">
        <v>42</v>
      </c>
      <c r="C13" s="32"/>
      <c r="D13" s="27">
        <v>23755</v>
      </c>
      <c r="E13" s="27">
        <v>1000</v>
      </c>
      <c r="F13" s="27">
        <v>24755</v>
      </c>
      <c r="G13" s="27">
        <v>0</v>
      </c>
      <c r="H13" s="27">
        <v>90505758</v>
      </c>
      <c r="I13" s="27">
        <v>3383</v>
      </c>
      <c r="J13" s="27">
        <v>0</v>
      </c>
      <c r="K13" s="27">
        <v>90509141</v>
      </c>
      <c r="L13" s="27">
        <v>3953</v>
      </c>
      <c r="M13" s="27">
        <v>2799122</v>
      </c>
      <c r="N13" s="27">
        <v>1041</v>
      </c>
      <c r="O13" s="27">
        <v>10006089</v>
      </c>
      <c r="P13" s="27">
        <v>447187</v>
      </c>
      <c r="Q13" s="27">
        <v>774343</v>
      </c>
      <c r="R13" s="4"/>
    </row>
    <row r="14" spans="1:18" ht="30" customHeight="1" x14ac:dyDescent="0.2">
      <c r="A14" s="54"/>
      <c r="B14" s="31" t="s">
        <v>43</v>
      </c>
      <c r="C14" s="32"/>
      <c r="D14" s="27">
        <v>10331</v>
      </c>
      <c r="E14" s="27">
        <v>307</v>
      </c>
      <c r="F14" s="27">
        <v>10638</v>
      </c>
      <c r="G14" s="27">
        <v>0</v>
      </c>
      <c r="H14" s="27">
        <v>50965739</v>
      </c>
      <c r="I14" s="27">
        <v>122</v>
      </c>
      <c r="J14" s="27">
        <v>0</v>
      </c>
      <c r="K14" s="27">
        <v>50965861</v>
      </c>
      <c r="L14" s="27">
        <v>436</v>
      </c>
      <c r="M14" s="27">
        <v>1470844</v>
      </c>
      <c r="N14" s="27">
        <v>1022</v>
      </c>
      <c r="O14" s="27">
        <v>5292342</v>
      </c>
      <c r="P14" s="27">
        <v>402263</v>
      </c>
      <c r="Q14" s="27">
        <v>358050</v>
      </c>
      <c r="R14" s="4"/>
    </row>
    <row r="15" spans="1:18" ht="30" customHeight="1" x14ac:dyDescent="0.2">
      <c r="A15" s="54"/>
      <c r="B15" s="31" t="s">
        <v>44</v>
      </c>
      <c r="C15" s="32"/>
      <c r="D15" s="27">
        <v>7356</v>
      </c>
      <c r="E15" s="27">
        <v>114</v>
      </c>
      <c r="F15" s="27">
        <v>7470</v>
      </c>
      <c r="G15" s="27">
        <v>0</v>
      </c>
      <c r="H15" s="27">
        <v>45898621</v>
      </c>
      <c r="I15" s="27">
        <v>3097</v>
      </c>
      <c r="J15" s="27">
        <v>0</v>
      </c>
      <c r="K15" s="27">
        <v>45901718</v>
      </c>
      <c r="L15" s="27">
        <v>2458</v>
      </c>
      <c r="M15" s="27">
        <v>1207557</v>
      </c>
      <c r="N15" s="27">
        <v>279</v>
      </c>
      <c r="O15" s="27">
        <v>4499670</v>
      </c>
      <c r="P15" s="27">
        <v>468894</v>
      </c>
      <c r="Q15" s="27">
        <v>267090</v>
      </c>
      <c r="R15" s="4"/>
    </row>
    <row r="16" spans="1:18" ht="30" customHeight="1" x14ac:dyDescent="0.2">
      <c r="A16" s="54"/>
      <c r="B16" s="31" t="s">
        <v>45</v>
      </c>
      <c r="C16" s="32"/>
      <c r="D16" s="27">
        <v>3967</v>
      </c>
      <c r="E16" s="27">
        <v>11</v>
      </c>
      <c r="F16" s="27">
        <v>3978</v>
      </c>
      <c r="G16" s="27">
        <v>0</v>
      </c>
      <c r="H16" s="27">
        <v>30904004</v>
      </c>
      <c r="I16" s="27">
        <v>10464</v>
      </c>
      <c r="J16" s="27">
        <v>8911</v>
      </c>
      <c r="K16" s="27">
        <v>30923379</v>
      </c>
      <c r="L16" s="27">
        <v>4991</v>
      </c>
      <c r="M16" s="27">
        <v>720208</v>
      </c>
      <c r="N16" s="27">
        <v>435</v>
      </c>
      <c r="O16" s="27">
        <v>2726878</v>
      </c>
      <c r="P16" s="27">
        <v>339341</v>
      </c>
      <c r="Q16" s="27">
        <v>149705</v>
      </c>
      <c r="R16" s="4"/>
    </row>
    <row r="17" spans="1:18" ht="30" customHeight="1" x14ac:dyDescent="0.2">
      <c r="A17" s="54"/>
      <c r="B17" s="31" t="s">
        <v>46</v>
      </c>
      <c r="C17" s="32"/>
      <c r="D17" s="27">
        <v>4063</v>
      </c>
      <c r="E17" s="27">
        <v>2</v>
      </c>
      <c r="F17" s="27">
        <v>4065</v>
      </c>
      <c r="G17" s="27">
        <v>0</v>
      </c>
      <c r="H17" s="27">
        <v>40511058</v>
      </c>
      <c r="I17" s="27">
        <v>0</v>
      </c>
      <c r="J17" s="27">
        <v>0</v>
      </c>
      <c r="K17" s="27">
        <v>40511058</v>
      </c>
      <c r="L17" s="27">
        <v>251</v>
      </c>
      <c r="M17" s="27">
        <v>789485</v>
      </c>
      <c r="N17" s="27">
        <v>210</v>
      </c>
      <c r="O17" s="27">
        <v>3102512</v>
      </c>
      <c r="P17" s="27">
        <v>445411</v>
      </c>
      <c r="Q17" s="27">
        <v>155973</v>
      </c>
      <c r="R17" s="4"/>
    </row>
    <row r="18" spans="1:18" ht="30" customHeight="1" x14ac:dyDescent="0.2">
      <c r="A18" s="54"/>
      <c r="B18" s="31" t="s">
        <v>97</v>
      </c>
      <c r="C18" s="32"/>
      <c r="D18" s="27">
        <v>4282</v>
      </c>
      <c r="E18" s="27">
        <v>2</v>
      </c>
      <c r="F18" s="27">
        <v>4284</v>
      </c>
      <c r="G18" s="27">
        <v>0</v>
      </c>
      <c r="H18" s="27">
        <v>66203416</v>
      </c>
      <c r="I18" s="27">
        <v>8862</v>
      </c>
      <c r="J18" s="27">
        <v>16050</v>
      </c>
      <c r="K18" s="27">
        <v>66228328</v>
      </c>
      <c r="L18" s="27">
        <v>0</v>
      </c>
      <c r="M18" s="27">
        <v>998925</v>
      </c>
      <c r="N18" s="27">
        <v>113</v>
      </c>
      <c r="O18" s="27">
        <v>3667436</v>
      </c>
      <c r="P18" s="27">
        <v>635347</v>
      </c>
      <c r="Q18" s="27">
        <v>174279</v>
      </c>
      <c r="R18" s="4"/>
    </row>
    <row r="19" spans="1:18" ht="30" customHeight="1" x14ac:dyDescent="0.2">
      <c r="A19" s="54"/>
      <c r="B19" s="31" t="s">
        <v>98</v>
      </c>
      <c r="C19" s="32"/>
      <c r="D19" s="27">
        <v>1554</v>
      </c>
      <c r="E19" s="27">
        <v>0</v>
      </c>
      <c r="F19" s="27">
        <v>1554</v>
      </c>
      <c r="G19" s="27">
        <v>0</v>
      </c>
      <c r="H19" s="27">
        <v>47720032</v>
      </c>
      <c r="I19" s="27">
        <v>0</v>
      </c>
      <c r="J19" s="27">
        <v>0</v>
      </c>
      <c r="K19" s="27">
        <v>47720032</v>
      </c>
      <c r="L19" s="27">
        <v>0</v>
      </c>
      <c r="M19" s="27">
        <v>430160</v>
      </c>
      <c r="N19" s="27">
        <v>0</v>
      </c>
      <c r="O19" s="27">
        <v>1452700</v>
      </c>
      <c r="P19" s="27">
        <v>283938</v>
      </c>
      <c r="Q19" s="27">
        <v>61842</v>
      </c>
      <c r="R19" s="4"/>
    </row>
    <row r="20" spans="1:18" ht="30" customHeight="1" x14ac:dyDescent="0.2">
      <c r="A20" s="54"/>
      <c r="B20" s="31" t="s">
        <v>99</v>
      </c>
      <c r="C20" s="32"/>
      <c r="D20" s="27">
        <v>230</v>
      </c>
      <c r="E20" s="27">
        <v>0</v>
      </c>
      <c r="F20" s="27">
        <v>230</v>
      </c>
      <c r="G20" s="27">
        <v>0</v>
      </c>
      <c r="H20" s="27">
        <v>15911439</v>
      </c>
      <c r="I20" s="27">
        <v>168</v>
      </c>
      <c r="J20" s="27">
        <v>0</v>
      </c>
      <c r="K20" s="27">
        <v>15911607</v>
      </c>
      <c r="L20" s="27">
        <v>0</v>
      </c>
      <c r="M20" s="27">
        <v>81047</v>
      </c>
      <c r="N20" s="27">
        <v>0</v>
      </c>
      <c r="O20" s="27">
        <v>235674</v>
      </c>
      <c r="P20" s="27">
        <v>46170</v>
      </c>
      <c r="Q20" s="27">
        <v>8422</v>
      </c>
      <c r="R20" s="4"/>
    </row>
    <row r="21" spans="1:18" ht="30" customHeight="1" x14ac:dyDescent="0.2">
      <c r="A21" s="54"/>
      <c r="B21" s="31" t="s">
        <v>100</v>
      </c>
      <c r="C21" s="32"/>
      <c r="D21" s="27">
        <v>84</v>
      </c>
      <c r="E21" s="27">
        <v>0</v>
      </c>
      <c r="F21" s="27">
        <v>84</v>
      </c>
      <c r="G21" s="27">
        <v>0</v>
      </c>
      <c r="H21" s="27">
        <v>23358261</v>
      </c>
      <c r="I21" s="27">
        <v>0</v>
      </c>
      <c r="J21" s="27">
        <v>84800</v>
      </c>
      <c r="K21" s="27">
        <v>23443061</v>
      </c>
      <c r="L21" s="27">
        <v>0</v>
      </c>
      <c r="M21" s="27">
        <v>20079</v>
      </c>
      <c r="N21" s="27">
        <v>0</v>
      </c>
      <c r="O21" s="27">
        <v>88245</v>
      </c>
      <c r="P21" s="27">
        <v>8616</v>
      </c>
      <c r="Q21" s="27">
        <v>2689</v>
      </c>
      <c r="R21" s="4"/>
    </row>
    <row r="22" spans="1:18" ht="30" customHeight="1" x14ac:dyDescent="0.2">
      <c r="A22" s="54"/>
      <c r="B22" s="31" t="s">
        <v>37</v>
      </c>
      <c r="C22" s="32"/>
      <c r="D22" s="27">
        <v>177401</v>
      </c>
      <c r="E22" s="27">
        <v>146955</v>
      </c>
      <c r="F22" s="27">
        <v>324356</v>
      </c>
      <c r="G22" s="27">
        <v>526</v>
      </c>
      <c r="H22" s="27">
        <v>866862339</v>
      </c>
      <c r="I22" s="27">
        <v>31496</v>
      </c>
      <c r="J22" s="27">
        <v>109761</v>
      </c>
      <c r="K22" s="27">
        <v>867003596</v>
      </c>
      <c r="L22" s="27">
        <v>41847</v>
      </c>
      <c r="M22" s="27">
        <v>23337150</v>
      </c>
      <c r="N22" s="27">
        <v>11828</v>
      </c>
      <c r="O22" s="27">
        <v>94626654</v>
      </c>
      <c r="P22" s="27">
        <v>4227413</v>
      </c>
      <c r="Q22" s="27">
        <v>6725064</v>
      </c>
      <c r="R22" s="4"/>
    </row>
    <row r="23" spans="1:18" ht="15" customHeight="1" x14ac:dyDescent="0.2">
      <c r="A23" s="12"/>
      <c r="B23" s="13"/>
      <c r="C23" s="13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4"/>
    </row>
    <row r="24" spans="1:18" ht="30" customHeight="1" x14ac:dyDescent="0.2">
      <c r="A24" s="44" t="s">
        <v>18</v>
      </c>
      <c r="B24" s="31" t="s">
        <v>19</v>
      </c>
      <c r="C24" s="32"/>
      <c r="D24" s="27">
        <v>121779</v>
      </c>
      <c r="E24" s="27">
        <v>145519</v>
      </c>
      <c r="F24" s="27">
        <v>267298</v>
      </c>
      <c r="G24" s="27">
        <v>526</v>
      </c>
      <c r="H24" s="27">
        <v>454884011</v>
      </c>
      <c r="I24" s="27">
        <v>5400</v>
      </c>
      <c r="J24" s="27">
        <v>0</v>
      </c>
      <c r="K24" s="27">
        <v>454889411</v>
      </c>
      <c r="L24" s="27">
        <v>29758</v>
      </c>
      <c r="M24" s="27">
        <v>14819723</v>
      </c>
      <c r="N24" s="27">
        <v>8728</v>
      </c>
      <c r="O24" s="27">
        <v>63555108</v>
      </c>
      <c r="P24" s="27">
        <v>1150246</v>
      </c>
      <c r="Q24" s="27">
        <v>4772671</v>
      </c>
      <c r="R24" s="4"/>
    </row>
    <row r="25" spans="1:18" ht="30" customHeight="1" x14ac:dyDescent="0.2">
      <c r="A25" s="45"/>
      <c r="B25" s="31" t="s">
        <v>20</v>
      </c>
      <c r="C25" s="32"/>
      <c r="D25" s="27">
        <v>45409</v>
      </c>
      <c r="E25" s="27">
        <v>1432</v>
      </c>
      <c r="F25" s="27">
        <v>46841</v>
      </c>
      <c r="G25" s="27">
        <v>0</v>
      </c>
      <c r="H25" s="27">
        <v>218274122</v>
      </c>
      <c r="I25" s="27">
        <v>17066</v>
      </c>
      <c r="J25" s="27">
        <v>8911</v>
      </c>
      <c r="K25" s="27">
        <v>218300099</v>
      </c>
      <c r="L25" s="27">
        <v>11838</v>
      </c>
      <c r="M25" s="27">
        <v>6197731</v>
      </c>
      <c r="N25" s="27">
        <v>2777</v>
      </c>
      <c r="O25" s="27">
        <v>22524979</v>
      </c>
      <c r="P25" s="27">
        <v>1657685</v>
      </c>
      <c r="Q25" s="27">
        <v>1549188</v>
      </c>
      <c r="R25" s="4"/>
    </row>
    <row r="26" spans="1:18" ht="30" customHeight="1" x14ac:dyDescent="0.2">
      <c r="A26" s="45"/>
      <c r="B26" s="31" t="s">
        <v>38</v>
      </c>
      <c r="C26" s="32"/>
      <c r="D26" s="27">
        <v>4063</v>
      </c>
      <c r="E26" s="27">
        <v>2</v>
      </c>
      <c r="F26" s="27">
        <v>4065</v>
      </c>
      <c r="G26" s="27">
        <v>0</v>
      </c>
      <c r="H26" s="27">
        <v>40511058</v>
      </c>
      <c r="I26" s="27">
        <v>0</v>
      </c>
      <c r="J26" s="27">
        <v>0</v>
      </c>
      <c r="K26" s="27">
        <v>40511058</v>
      </c>
      <c r="L26" s="27">
        <v>251</v>
      </c>
      <c r="M26" s="27">
        <v>789485</v>
      </c>
      <c r="N26" s="27">
        <v>210</v>
      </c>
      <c r="O26" s="27">
        <v>3102512</v>
      </c>
      <c r="P26" s="27">
        <v>445411</v>
      </c>
      <c r="Q26" s="27">
        <v>155973</v>
      </c>
      <c r="R26" s="4"/>
    </row>
    <row r="27" spans="1:18" ht="30" customHeight="1" x14ac:dyDescent="0.2">
      <c r="A27" s="46"/>
      <c r="B27" s="31" t="s">
        <v>39</v>
      </c>
      <c r="C27" s="32"/>
      <c r="D27" s="27">
        <v>6150</v>
      </c>
      <c r="E27" s="27">
        <v>2</v>
      </c>
      <c r="F27" s="27">
        <v>6152</v>
      </c>
      <c r="G27" s="27">
        <v>0</v>
      </c>
      <c r="H27" s="27">
        <v>153193148</v>
      </c>
      <c r="I27" s="27">
        <v>9030</v>
      </c>
      <c r="J27" s="27">
        <v>100850</v>
      </c>
      <c r="K27" s="27">
        <v>153303028</v>
      </c>
      <c r="L27" s="27">
        <v>0</v>
      </c>
      <c r="M27" s="27">
        <v>1530211</v>
      </c>
      <c r="N27" s="27">
        <v>113</v>
      </c>
      <c r="O27" s="27">
        <v>5444055</v>
      </c>
      <c r="P27" s="27">
        <v>974071</v>
      </c>
      <c r="Q27" s="27">
        <v>247232</v>
      </c>
      <c r="R27" s="4"/>
    </row>
    <row r="28" spans="1:18" ht="15" customHeight="1" x14ac:dyDescent="0.2">
      <c r="A28" s="14"/>
      <c r="B28" s="15"/>
      <c r="C28" s="15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4"/>
    </row>
    <row r="29" spans="1:18" ht="30" customHeight="1" x14ac:dyDescent="0.2">
      <c r="A29" s="44" t="s">
        <v>21</v>
      </c>
      <c r="B29" s="31" t="s">
        <v>22</v>
      </c>
      <c r="C29" s="32"/>
      <c r="D29" s="27">
        <v>167184</v>
      </c>
      <c r="E29" s="27">
        <v>146530</v>
      </c>
      <c r="F29" s="27">
        <v>313714</v>
      </c>
      <c r="G29" s="27">
        <v>520</v>
      </c>
      <c r="H29" s="27">
        <v>672577892</v>
      </c>
      <c r="I29" s="27">
        <v>22465</v>
      </c>
      <c r="J29" s="27">
        <v>8911</v>
      </c>
      <c r="K29" s="27">
        <v>672609268</v>
      </c>
      <c r="L29" s="27">
        <v>41595</v>
      </c>
      <c r="M29" s="27">
        <v>20974428</v>
      </c>
      <c r="N29" s="27">
        <v>11411</v>
      </c>
      <c r="O29" s="27">
        <v>85988468</v>
      </c>
      <c r="P29" s="27">
        <v>2800299</v>
      </c>
      <c r="Q29" s="27">
        <v>6312206</v>
      </c>
      <c r="R29" s="4"/>
    </row>
    <row r="30" spans="1:18" ht="30" customHeight="1" x14ac:dyDescent="0.2">
      <c r="A30" s="45"/>
      <c r="B30" s="31" t="s">
        <v>38</v>
      </c>
      <c r="C30" s="32"/>
      <c r="D30" s="27">
        <v>4062</v>
      </c>
      <c r="E30" s="27">
        <v>2</v>
      </c>
      <c r="F30" s="27">
        <v>4064</v>
      </c>
      <c r="G30" s="27">
        <v>0</v>
      </c>
      <c r="H30" s="27">
        <v>40511058</v>
      </c>
      <c r="I30" s="27">
        <v>0</v>
      </c>
      <c r="J30" s="27">
        <v>0</v>
      </c>
      <c r="K30" s="27">
        <v>40511058</v>
      </c>
      <c r="L30" s="27">
        <v>251</v>
      </c>
      <c r="M30" s="27">
        <v>789485</v>
      </c>
      <c r="N30" s="27">
        <v>210</v>
      </c>
      <c r="O30" s="27">
        <v>3102512</v>
      </c>
      <c r="P30" s="27">
        <v>445411</v>
      </c>
      <c r="Q30" s="27">
        <v>155973</v>
      </c>
      <c r="R30" s="4"/>
    </row>
    <row r="31" spans="1:18" ht="30" customHeight="1" x14ac:dyDescent="0.2">
      <c r="A31" s="45"/>
      <c r="B31" s="31" t="s">
        <v>101</v>
      </c>
      <c r="C31" s="32"/>
      <c r="D31" s="27">
        <v>4281</v>
      </c>
      <c r="E31" s="27">
        <v>2</v>
      </c>
      <c r="F31" s="27">
        <v>4283</v>
      </c>
      <c r="G31" s="27">
        <v>0</v>
      </c>
      <c r="H31" s="27">
        <v>66203416</v>
      </c>
      <c r="I31" s="27">
        <v>8862</v>
      </c>
      <c r="J31" s="27">
        <v>16050</v>
      </c>
      <c r="K31" s="27">
        <v>66228328</v>
      </c>
      <c r="L31" s="27">
        <v>0</v>
      </c>
      <c r="M31" s="27">
        <v>998925</v>
      </c>
      <c r="N31" s="27">
        <v>113</v>
      </c>
      <c r="O31" s="27">
        <v>3667436</v>
      </c>
      <c r="P31" s="27">
        <v>635347</v>
      </c>
      <c r="Q31" s="27">
        <v>174279</v>
      </c>
      <c r="R31" s="4"/>
    </row>
    <row r="32" spans="1:18" ht="30" customHeight="1" x14ac:dyDescent="0.2">
      <c r="A32" s="45"/>
      <c r="B32" s="31" t="s">
        <v>102</v>
      </c>
      <c r="C32" s="32"/>
      <c r="D32" s="27">
        <v>1554</v>
      </c>
      <c r="E32" s="27">
        <v>0</v>
      </c>
      <c r="F32" s="27">
        <v>1554</v>
      </c>
      <c r="G32" s="27">
        <v>0</v>
      </c>
      <c r="H32" s="27">
        <v>47720032</v>
      </c>
      <c r="I32" s="27">
        <v>0</v>
      </c>
      <c r="J32" s="27">
        <v>0</v>
      </c>
      <c r="K32" s="27">
        <v>47720032</v>
      </c>
      <c r="L32" s="27">
        <v>0</v>
      </c>
      <c r="M32" s="27">
        <v>430160</v>
      </c>
      <c r="N32" s="27">
        <v>0</v>
      </c>
      <c r="O32" s="27">
        <v>1452700</v>
      </c>
      <c r="P32" s="27">
        <v>283938</v>
      </c>
      <c r="Q32" s="27">
        <v>61842</v>
      </c>
      <c r="R32" s="4"/>
    </row>
    <row r="33" spans="1:18" ht="30" customHeight="1" x14ac:dyDescent="0.2">
      <c r="A33" s="45"/>
      <c r="B33" s="31" t="s">
        <v>103</v>
      </c>
      <c r="C33" s="32"/>
      <c r="D33" s="27">
        <v>230</v>
      </c>
      <c r="E33" s="27">
        <v>0</v>
      </c>
      <c r="F33" s="27">
        <v>230</v>
      </c>
      <c r="G33" s="27">
        <v>0</v>
      </c>
      <c r="H33" s="27">
        <v>15911439</v>
      </c>
      <c r="I33" s="27">
        <v>168</v>
      </c>
      <c r="J33" s="27">
        <v>0</v>
      </c>
      <c r="K33" s="27">
        <v>15911607</v>
      </c>
      <c r="L33" s="27">
        <v>0</v>
      </c>
      <c r="M33" s="27">
        <v>81047</v>
      </c>
      <c r="N33" s="27">
        <v>0</v>
      </c>
      <c r="O33" s="27">
        <v>235674</v>
      </c>
      <c r="P33" s="27">
        <v>46170</v>
      </c>
      <c r="Q33" s="27">
        <v>8422</v>
      </c>
      <c r="R33" s="4"/>
    </row>
    <row r="34" spans="1:18" ht="30" customHeight="1" x14ac:dyDescent="0.2">
      <c r="A34" s="45"/>
      <c r="B34" s="31" t="s">
        <v>104</v>
      </c>
      <c r="C34" s="32"/>
      <c r="D34" s="27">
        <v>84</v>
      </c>
      <c r="E34" s="27">
        <v>0</v>
      </c>
      <c r="F34" s="27">
        <v>84</v>
      </c>
      <c r="G34" s="27">
        <v>0</v>
      </c>
      <c r="H34" s="27">
        <v>23358261</v>
      </c>
      <c r="I34" s="27">
        <v>0</v>
      </c>
      <c r="J34" s="27">
        <v>84800</v>
      </c>
      <c r="K34" s="27">
        <v>23443061</v>
      </c>
      <c r="L34" s="27">
        <v>0</v>
      </c>
      <c r="M34" s="27">
        <v>20079</v>
      </c>
      <c r="N34" s="27">
        <v>0</v>
      </c>
      <c r="O34" s="27">
        <v>88245</v>
      </c>
      <c r="P34" s="27">
        <v>8616</v>
      </c>
      <c r="Q34" s="27">
        <v>2689</v>
      </c>
      <c r="R34" s="4"/>
    </row>
    <row r="35" spans="1:18" ht="30" customHeight="1" x14ac:dyDescent="0.2">
      <c r="A35" s="46"/>
      <c r="B35" s="31" t="s">
        <v>37</v>
      </c>
      <c r="C35" s="32"/>
      <c r="D35" s="27">
        <v>177395</v>
      </c>
      <c r="E35" s="27">
        <v>146534</v>
      </c>
      <c r="F35" s="27">
        <v>323929</v>
      </c>
      <c r="G35" s="27">
        <v>520</v>
      </c>
      <c r="H35" s="27">
        <v>866282098</v>
      </c>
      <c r="I35" s="27">
        <v>31495</v>
      </c>
      <c r="J35" s="27">
        <v>109761</v>
      </c>
      <c r="K35" s="27">
        <v>866423354</v>
      </c>
      <c r="L35" s="27">
        <v>41846</v>
      </c>
      <c r="M35" s="27">
        <v>23294124</v>
      </c>
      <c r="N35" s="27">
        <v>11734</v>
      </c>
      <c r="O35" s="27">
        <v>94535035</v>
      </c>
      <c r="P35" s="27">
        <v>4219781</v>
      </c>
      <c r="Q35" s="27">
        <v>6715411</v>
      </c>
      <c r="R35" s="4"/>
    </row>
    <row r="36" spans="1:18" ht="12.9" customHeight="1" x14ac:dyDescent="0.2">
      <c r="A36" s="16"/>
      <c r="B36" s="17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4"/>
      <c r="Q36" s="4"/>
      <c r="R36" s="4"/>
    </row>
    <row r="37" spans="1:18" ht="12.9" customHeight="1" x14ac:dyDescent="0.2">
      <c r="A37" s="19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</sheetData>
  <mergeCells count="49">
    <mergeCell ref="A29:A35"/>
    <mergeCell ref="B29:C29"/>
    <mergeCell ref="B30:C30"/>
    <mergeCell ref="B34:C34"/>
    <mergeCell ref="B35:C35"/>
    <mergeCell ref="B31:C31"/>
    <mergeCell ref="B32:C32"/>
    <mergeCell ref="B33:C33"/>
    <mergeCell ref="A24:A27"/>
    <mergeCell ref="B24:C24"/>
    <mergeCell ref="B25:C25"/>
    <mergeCell ref="B26:C26"/>
    <mergeCell ref="B27:C27"/>
    <mergeCell ref="A8:C9"/>
    <mergeCell ref="A10:A22"/>
    <mergeCell ref="B10:C10"/>
    <mergeCell ref="B11:C11"/>
    <mergeCell ref="B15:C15"/>
    <mergeCell ref="B16:C16"/>
    <mergeCell ref="B17:C17"/>
    <mergeCell ref="B12:C12"/>
    <mergeCell ref="B13:C13"/>
    <mergeCell ref="B14:C14"/>
    <mergeCell ref="B21:C21"/>
    <mergeCell ref="B22:C22"/>
    <mergeCell ref="B18:C18"/>
    <mergeCell ref="B19:C19"/>
    <mergeCell ref="B20:C20"/>
    <mergeCell ref="K4:K8"/>
    <mergeCell ref="L4:L8"/>
    <mergeCell ref="M4:M8"/>
    <mergeCell ref="O4:O8"/>
    <mergeCell ref="P4:P8"/>
    <mergeCell ref="D4:E4"/>
    <mergeCell ref="D5:D8"/>
    <mergeCell ref="E5:E8"/>
    <mergeCell ref="A1:Q1"/>
    <mergeCell ref="A2:Q2"/>
    <mergeCell ref="Q4:Q8"/>
    <mergeCell ref="G5:G8"/>
    <mergeCell ref="N5:N8"/>
    <mergeCell ref="C3:C4"/>
    <mergeCell ref="D3:G3"/>
    <mergeCell ref="H3:K3"/>
    <mergeCell ref="L3:Q3"/>
    <mergeCell ref="F4:F8"/>
    <mergeCell ref="H4:H8"/>
    <mergeCell ref="I4:I8"/>
    <mergeCell ref="J4:J8"/>
  </mergeCells>
  <phoneticPr fontId="3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O35"/>
  <sheetViews>
    <sheetView zoomScaleNormal="100" zoomScaleSheetLayoutView="100" workbookViewId="0">
      <selection sqref="A1:N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4" width="12.33203125" style="1" customWidth="1"/>
    <col min="15" max="16384" width="9" style="1"/>
  </cols>
  <sheetData>
    <row r="1" spans="1:15" ht="40.049999999999997" customHeight="1" x14ac:dyDescent="0.2">
      <c r="A1" s="47" t="str">
        <f>'9-1'!A1:Q1</f>
        <v>第９表　課税標準額段階別令和７年度分所得割額等に関する調（市町村合計）　（第５５表を含む）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5" ht="30" customHeight="1" x14ac:dyDescent="0.2">
      <c r="A2" s="47" t="s">
        <v>92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5" ht="19.95" customHeight="1" x14ac:dyDescent="0.2">
      <c r="A3" s="5"/>
      <c r="B3" s="6"/>
      <c r="C3" s="55" t="s">
        <v>0</v>
      </c>
      <c r="D3" s="71" t="s">
        <v>23</v>
      </c>
      <c r="E3" s="72"/>
      <c r="F3" s="72"/>
      <c r="G3" s="72"/>
      <c r="H3" s="72"/>
      <c r="I3" s="72"/>
      <c r="J3" s="72"/>
      <c r="K3" s="72"/>
      <c r="L3" s="72"/>
      <c r="M3" s="72"/>
      <c r="N3" s="73"/>
      <c r="O3" s="4"/>
    </row>
    <row r="4" spans="1:15" ht="15" customHeight="1" x14ac:dyDescent="0.2">
      <c r="A4" s="7"/>
      <c r="B4" s="4"/>
      <c r="C4" s="56"/>
      <c r="D4" s="37" t="s">
        <v>58</v>
      </c>
      <c r="E4" s="31" t="s">
        <v>26</v>
      </c>
      <c r="F4" s="33"/>
      <c r="G4" s="34"/>
      <c r="H4" s="42" t="s">
        <v>95</v>
      </c>
      <c r="I4" s="42" t="s">
        <v>96</v>
      </c>
      <c r="J4" s="42" t="s">
        <v>59</v>
      </c>
      <c r="K4" s="31" t="s">
        <v>27</v>
      </c>
      <c r="L4" s="76"/>
      <c r="M4" s="77"/>
      <c r="N4" s="74" t="s">
        <v>60</v>
      </c>
      <c r="O4" s="4"/>
    </row>
    <row r="5" spans="1:15" ht="15" customHeight="1" x14ac:dyDescent="0.2">
      <c r="A5" s="7"/>
      <c r="B5" s="4"/>
      <c r="C5" s="8"/>
      <c r="D5" s="38"/>
      <c r="E5" s="42" t="s">
        <v>61</v>
      </c>
      <c r="F5" s="42" t="s">
        <v>62</v>
      </c>
      <c r="G5" s="42" t="s">
        <v>9</v>
      </c>
      <c r="H5" s="41"/>
      <c r="I5" s="41"/>
      <c r="J5" s="41"/>
      <c r="K5" s="42" t="s">
        <v>87</v>
      </c>
      <c r="L5" s="42" t="s">
        <v>88</v>
      </c>
      <c r="M5" s="42" t="s">
        <v>9</v>
      </c>
      <c r="N5" s="75"/>
      <c r="O5" s="4"/>
    </row>
    <row r="6" spans="1:15" ht="15" customHeight="1" x14ac:dyDescent="0.2">
      <c r="A6" s="7"/>
      <c r="B6" s="4"/>
      <c r="C6" s="8"/>
      <c r="D6" s="38"/>
      <c r="E6" s="41"/>
      <c r="F6" s="41"/>
      <c r="G6" s="41"/>
      <c r="H6" s="41"/>
      <c r="I6" s="41"/>
      <c r="J6" s="41"/>
      <c r="K6" s="41"/>
      <c r="L6" s="41"/>
      <c r="M6" s="41"/>
      <c r="N6" s="75"/>
      <c r="O6" s="4"/>
    </row>
    <row r="7" spans="1:15" ht="15" customHeight="1" x14ac:dyDescent="0.2">
      <c r="A7" s="7"/>
      <c r="B7" s="4"/>
      <c r="C7" s="8"/>
      <c r="D7" s="38"/>
      <c r="E7" s="41"/>
      <c r="F7" s="41"/>
      <c r="G7" s="41"/>
      <c r="H7" s="41"/>
      <c r="I7" s="41"/>
      <c r="J7" s="41"/>
      <c r="K7" s="41" t="s">
        <v>89</v>
      </c>
      <c r="L7" s="41" t="s">
        <v>90</v>
      </c>
      <c r="M7" s="41"/>
      <c r="N7" s="75"/>
      <c r="O7" s="4"/>
    </row>
    <row r="8" spans="1:15" ht="15" customHeight="1" x14ac:dyDescent="0.2">
      <c r="A8" s="48" t="s">
        <v>13</v>
      </c>
      <c r="B8" s="49"/>
      <c r="C8" s="50"/>
      <c r="D8" s="38"/>
      <c r="E8" s="41"/>
      <c r="F8" s="41"/>
      <c r="G8" s="41"/>
      <c r="H8" s="41"/>
      <c r="I8" s="41"/>
      <c r="J8" s="41"/>
      <c r="K8" s="41"/>
      <c r="L8" s="41"/>
      <c r="M8" s="41"/>
      <c r="N8" s="75"/>
      <c r="O8" s="4"/>
    </row>
    <row r="9" spans="1:15" ht="15" customHeight="1" x14ac:dyDescent="0.2">
      <c r="A9" s="51"/>
      <c r="B9" s="52"/>
      <c r="C9" s="53"/>
      <c r="D9" s="3" t="s">
        <v>16</v>
      </c>
      <c r="E9" s="3" t="s">
        <v>16</v>
      </c>
      <c r="F9" s="3" t="s">
        <v>16</v>
      </c>
      <c r="G9" s="3" t="s">
        <v>16</v>
      </c>
      <c r="H9" s="3" t="s">
        <v>16</v>
      </c>
      <c r="I9" s="3" t="s">
        <v>16</v>
      </c>
      <c r="J9" s="3" t="s">
        <v>16</v>
      </c>
      <c r="K9" s="3" t="s">
        <v>16</v>
      </c>
      <c r="L9" s="3" t="s">
        <v>16</v>
      </c>
      <c r="M9" s="3" t="s">
        <v>16</v>
      </c>
      <c r="N9" s="3" t="s">
        <v>16</v>
      </c>
      <c r="O9" s="4"/>
    </row>
    <row r="10" spans="1:15" ht="30" customHeight="1" x14ac:dyDescent="0.2">
      <c r="A10" s="54" t="s">
        <v>17</v>
      </c>
      <c r="B10" s="31" t="s">
        <v>30</v>
      </c>
      <c r="C10" s="32"/>
      <c r="D10" s="27">
        <v>37316</v>
      </c>
      <c r="E10" s="27">
        <v>222300</v>
      </c>
      <c r="F10" s="27">
        <v>205200</v>
      </c>
      <c r="G10" s="27">
        <v>427500</v>
      </c>
      <c r="H10" s="27">
        <v>23920</v>
      </c>
      <c r="I10" s="27">
        <v>25200</v>
      </c>
      <c r="J10" s="27">
        <v>260</v>
      </c>
      <c r="K10" s="27">
        <v>220440</v>
      </c>
      <c r="L10" s="27">
        <v>1079580</v>
      </c>
      <c r="M10" s="27">
        <v>1300020</v>
      </c>
      <c r="N10" s="27">
        <v>261010</v>
      </c>
      <c r="O10" s="4"/>
    </row>
    <row r="11" spans="1:15" ht="30" customHeight="1" x14ac:dyDescent="0.2">
      <c r="A11" s="54"/>
      <c r="B11" s="31" t="s">
        <v>31</v>
      </c>
      <c r="C11" s="32"/>
      <c r="D11" s="27">
        <v>499752</v>
      </c>
      <c r="E11" s="27">
        <v>2006160</v>
      </c>
      <c r="F11" s="27">
        <v>1646700</v>
      </c>
      <c r="G11" s="27">
        <v>3652860</v>
      </c>
      <c r="H11" s="27">
        <v>1039480</v>
      </c>
      <c r="I11" s="27">
        <v>251100</v>
      </c>
      <c r="J11" s="30"/>
      <c r="K11" s="27">
        <v>4385920</v>
      </c>
      <c r="L11" s="27">
        <v>22690330</v>
      </c>
      <c r="M11" s="27">
        <v>27076250</v>
      </c>
      <c r="N11" s="27">
        <v>2532220</v>
      </c>
      <c r="O11" s="4"/>
    </row>
    <row r="12" spans="1:15" ht="30" customHeight="1" x14ac:dyDescent="0.2">
      <c r="A12" s="54"/>
      <c r="B12" s="31" t="s">
        <v>32</v>
      </c>
      <c r="C12" s="32"/>
      <c r="D12" s="27">
        <v>359732</v>
      </c>
      <c r="E12" s="27">
        <v>732680</v>
      </c>
      <c r="F12" s="27">
        <v>624300</v>
      </c>
      <c r="G12" s="27">
        <v>1356980</v>
      </c>
      <c r="H12" s="27">
        <v>640640</v>
      </c>
      <c r="I12" s="27">
        <v>102900</v>
      </c>
      <c r="J12" s="30"/>
      <c r="K12" s="27">
        <v>2819410</v>
      </c>
      <c r="L12" s="27">
        <v>7963060</v>
      </c>
      <c r="M12" s="27">
        <v>10782470</v>
      </c>
      <c r="N12" s="27">
        <v>1097840</v>
      </c>
      <c r="O12" s="4"/>
    </row>
    <row r="13" spans="1:15" ht="30" customHeight="1" x14ac:dyDescent="0.2">
      <c r="A13" s="54"/>
      <c r="B13" s="31" t="s">
        <v>33</v>
      </c>
      <c r="C13" s="32"/>
      <c r="D13" s="27">
        <v>176126</v>
      </c>
      <c r="E13" s="27">
        <v>251940</v>
      </c>
      <c r="F13" s="27">
        <v>233700</v>
      </c>
      <c r="G13" s="27">
        <v>485640</v>
      </c>
      <c r="H13" s="27">
        <v>311480</v>
      </c>
      <c r="I13" s="27">
        <v>46200</v>
      </c>
      <c r="J13" s="30"/>
      <c r="K13" s="27">
        <v>1232660</v>
      </c>
      <c r="L13" s="27">
        <v>2512690</v>
      </c>
      <c r="M13" s="27">
        <v>3745350</v>
      </c>
      <c r="N13" s="27">
        <v>389440</v>
      </c>
      <c r="O13" s="4"/>
    </row>
    <row r="14" spans="1:15" ht="30" customHeight="1" x14ac:dyDescent="0.2">
      <c r="A14" s="54"/>
      <c r="B14" s="31" t="s">
        <v>34</v>
      </c>
      <c r="C14" s="32"/>
      <c r="D14" s="27">
        <v>86675</v>
      </c>
      <c r="E14" s="27">
        <v>114920</v>
      </c>
      <c r="F14" s="27">
        <v>105300</v>
      </c>
      <c r="G14" s="27">
        <v>220220</v>
      </c>
      <c r="H14" s="27">
        <v>109460</v>
      </c>
      <c r="I14" s="27">
        <v>5700</v>
      </c>
      <c r="J14" s="30"/>
      <c r="K14" s="27">
        <v>558910</v>
      </c>
      <c r="L14" s="27">
        <v>798000</v>
      </c>
      <c r="M14" s="27">
        <v>1356910</v>
      </c>
      <c r="N14" s="27">
        <v>175260</v>
      </c>
      <c r="O14" s="4"/>
    </row>
    <row r="15" spans="1:15" ht="30" customHeight="1" x14ac:dyDescent="0.2">
      <c r="A15" s="54"/>
      <c r="B15" s="31" t="s">
        <v>35</v>
      </c>
      <c r="C15" s="32"/>
      <c r="D15" s="27">
        <v>68502</v>
      </c>
      <c r="E15" s="27">
        <v>92040</v>
      </c>
      <c r="F15" s="27">
        <v>87000</v>
      </c>
      <c r="G15" s="27">
        <v>179040</v>
      </c>
      <c r="H15" s="27">
        <v>780</v>
      </c>
      <c r="I15" s="27">
        <v>0</v>
      </c>
      <c r="J15" s="30"/>
      <c r="K15" s="27">
        <v>358050</v>
      </c>
      <c r="L15" s="27">
        <v>400940</v>
      </c>
      <c r="M15" s="27">
        <v>758990</v>
      </c>
      <c r="N15" s="27">
        <v>114150</v>
      </c>
      <c r="O15" s="4"/>
    </row>
    <row r="16" spans="1:15" ht="30" customHeight="1" x14ac:dyDescent="0.2">
      <c r="A16" s="54"/>
      <c r="B16" s="31" t="s">
        <v>45</v>
      </c>
      <c r="C16" s="32"/>
      <c r="D16" s="27">
        <v>38452</v>
      </c>
      <c r="E16" s="27">
        <v>40040</v>
      </c>
      <c r="F16" s="27">
        <v>45300</v>
      </c>
      <c r="G16" s="27">
        <v>85340</v>
      </c>
      <c r="H16" s="30"/>
      <c r="I16" s="30"/>
      <c r="J16" s="30"/>
      <c r="K16" s="27">
        <v>149380</v>
      </c>
      <c r="L16" s="27">
        <v>142000</v>
      </c>
      <c r="M16" s="27">
        <v>291380</v>
      </c>
      <c r="N16" s="27">
        <v>51800</v>
      </c>
      <c r="O16" s="4"/>
    </row>
    <row r="17" spans="1:15" ht="30" customHeight="1" x14ac:dyDescent="0.2">
      <c r="A17" s="54"/>
      <c r="B17" s="31" t="s">
        <v>36</v>
      </c>
      <c r="C17" s="32"/>
      <c r="D17" s="27">
        <v>41870</v>
      </c>
      <c r="E17" s="27">
        <v>54340</v>
      </c>
      <c r="F17" s="27">
        <v>50400</v>
      </c>
      <c r="G17" s="27">
        <v>104740</v>
      </c>
      <c r="H17" s="30"/>
      <c r="I17" s="30"/>
      <c r="J17" s="30"/>
      <c r="K17" s="27">
        <v>42790</v>
      </c>
      <c r="L17" s="27">
        <v>34510</v>
      </c>
      <c r="M17" s="27">
        <v>77300</v>
      </c>
      <c r="N17" s="27">
        <v>15130</v>
      </c>
      <c r="O17" s="4"/>
    </row>
    <row r="18" spans="1:15" ht="30" customHeight="1" x14ac:dyDescent="0.2">
      <c r="A18" s="54"/>
      <c r="B18" s="31" t="s">
        <v>97</v>
      </c>
      <c r="C18" s="32"/>
      <c r="D18" s="27">
        <v>50429</v>
      </c>
      <c r="E18" s="27">
        <v>48880</v>
      </c>
      <c r="F18" s="27">
        <v>58800</v>
      </c>
      <c r="G18" s="27">
        <v>107680</v>
      </c>
      <c r="H18" s="30"/>
      <c r="I18" s="30"/>
      <c r="J18" s="30"/>
      <c r="K18" s="30"/>
      <c r="L18" s="30"/>
      <c r="M18" s="30"/>
      <c r="N18" s="30"/>
      <c r="O18" s="4"/>
    </row>
    <row r="19" spans="1:15" ht="30" customHeight="1" x14ac:dyDescent="0.2">
      <c r="A19" s="54"/>
      <c r="B19" s="31" t="s">
        <v>98</v>
      </c>
      <c r="C19" s="32"/>
      <c r="D19" s="27">
        <v>19162</v>
      </c>
      <c r="E19" s="27">
        <v>11440</v>
      </c>
      <c r="F19" s="27">
        <v>20700</v>
      </c>
      <c r="G19" s="27">
        <v>32140</v>
      </c>
      <c r="H19" s="30"/>
      <c r="I19" s="30"/>
      <c r="J19" s="30"/>
      <c r="K19" s="30"/>
      <c r="L19" s="30"/>
      <c r="M19" s="30"/>
      <c r="N19" s="30"/>
      <c r="O19" s="4"/>
    </row>
    <row r="20" spans="1:15" ht="30" customHeight="1" x14ac:dyDescent="0.2">
      <c r="A20" s="54"/>
      <c r="B20" s="31" t="s">
        <v>99</v>
      </c>
      <c r="C20" s="32"/>
      <c r="D20" s="27">
        <v>2559</v>
      </c>
      <c r="E20" s="27">
        <v>1300</v>
      </c>
      <c r="F20" s="27">
        <v>2400</v>
      </c>
      <c r="G20" s="27">
        <v>3700</v>
      </c>
      <c r="H20" s="30"/>
      <c r="I20" s="30"/>
      <c r="J20" s="30"/>
      <c r="K20" s="30"/>
      <c r="L20" s="30"/>
      <c r="M20" s="30"/>
      <c r="N20" s="30"/>
      <c r="O20" s="4"/>
    </row>
    <row r="21" spans="1:15" ht="30" customHeight="1" x14ac:dyDescent="0.2">
      <c r="A21" s="54"/>
      <c r="B21" s="31" t="s">
        <v>100</v>
      </c>
      <c r="C21" s="32"/>
      <c r="D21" s="27">
        <v>816</v>
      </c>
      <c r="E21" s="27">
        <v>1040</v>
      </c>
      <c r="F21" s="27">
        <v>300</v>
      </c>
      <c r="G21" s="27">
        <v>1340</v>
      </c>
      <c r="H21" s="30"/>
      <c r="I21" s="30"/>
      <c r="J21" s="30"/>
      <c r="K21" s="30"/>
      <c r="L21" s="30"/>
      <c r="M21" s="30"/>
      <c r="N21" s="30"/>
      <c r="O21" s="4"/>
    </row>
    <row r="22" spans="1:15" ht="30" customHeight="1" x14ac:dyDescent="0.2">
      <c r="A22" s="54"/>
      <c r="B22" s="31" t="s">
        <v>37</v>
      </c>
      <c r="C22" s="32"/>
      <c r="D22" s="27">
        <v>1381391</v>
      </c>
      <c r="E22" s="27">
        <v>3577080</v>
      </c>
      <c r="F22" s="27">
        <v>3080100</v>
      </c>
      <c r="G22" s="27">
        <v>6657180</v>
      </c>
      <c r="H22" s="27">
        <v>2125760</v>
      </c>
      <c r="I22" s="27">
        <v>431100</v>
      </c>
      <c r="J22" s="27">
        <v>260</v>
      </c>
      <c r="K22" s="27">
        <v>9767560</v>
      </c>
      <c r="L22" s="27">
        <v>35621110</v>
      </c>
      <c r="M22" s="27">
        <v>45388670</v>
      </c>
      <c r="N22" s="27">
        <v>4636850</v>
      </c>
      <c r="O22" s="4"/>
    </row>
    <row r="23" spans="1:15" ht="15" customHeight="1" x14ac:dyDescent="0.2">
      <c r="A23" s="20"/>
      <c r="B23" s="13"/>
      <c r="C23" s="13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4"/>
    </row>
    <row r="24" spans="1:15" ht="30" customHeight="1" x14ac:dyDescent="0.2">
      <c r="A24" s="44" t="s">
        <v>18</v>
      </c>
      <c r="B24" s="31" t="s">
        <v>19</v>
      </c>
      <c r="C24" s="32"/>
      <c r="D24" s="27">
        <v>896800</v>
      </c>
      <c r="E24" s="27">
        <v>2961140</v>
      </c>
      <c r="F24" s="27">
        <v>2476200</v>
      </c>
      <c r="G24" s="27">
        <v>5437340</v>
      </c>
      <c r="H24" s="27">
        <v>1704040</v>
      </c>
      <c r="I24" s="27">
        <v>379200</v>
      </c>
      <c r="J24" s="27">
        <v>260</v>
      </c>
      <c r="K24" s="27">
        <v>7425770</v>
      </c>
      <c r="L24" s="27">
        <v>31732970</v>
      </c>
      <c r="M24" s="27">
        <v>39158740</v>
      </c>
      <c r="N24" s="27">
        <v>3891070</v>
      </c>
      <c r="O24" s="4"/>
    </row>
    <row r="25" spans="1:15" ht="30" customHeight="1" x14ac:dyDescent="0.2">
      <c r="A25" s="45"/>
      <c r="B25" s="31" t="s">
        <v>20</v>
      </c>
      <c r="C25" s="32"/>
      <c r="D25" s="27">
        <v>369755</v>
      </c>
      <c r="E25" s="27">
        <v>498940</v>
      </c>
      <c r="F25" s="27">
        <v>471300</v>
      </c>
      <c r="G25" s="27">
        <v>970240</v>
      </c>
      <c r="H25" s="27">
        <v>421720</v>
      </c>
      <c r="I25" s="27">
        <v>51900</v>
      </c>
      <c r="J25" s="30"/>
      <c r="K25" s="27">
        <v>2299000</v>
      </c>
      <c r="L25" s="27">
        <v>3853630</v>
      </c>
      <c r="M25" s="27">
        <v>6152630</v>
      </c>
      <c r="N25" s="27">
        <v>730650</v>
      </c>
      <c r="O25" s="4"/>
    </row>
    <row r="26" spans="1:15" ht="30" customHeight="1" x14ac:dyDescent="0.2">
      <c r="A26" s="45"/>
      <c r="B26" s="31" t="s">
        <v>38</v>
      </c>
      <c r="C26" s="32"/>
      <c r="D26" s="27">
        <v>41870</v>
      </c>
      <c r="E26" s="27">
        <v>54340</v>
      </c>
      <c r="F26" s="27">
        <v>50400</v>
      </c>
      <c r="G26" s="27">
        <v>104740</v>
      </c>
      <c r="H26" s="30"/>
      <c r="I26" s="30"/>
      <c r="J26" s="30"/>
      <c r="K26" s="27">
        <v>42790</v>
      </c>
      <c r="L26" s="27">
        <v>34510</v>
      </c>
      <c r="M26" s="27">
        <v>77300</v>
      </c>
      <c r="N26" s="27">
        <v>15130</v>
      </c>
      <c r="O26" s="4"/>
    </row>
    <row r="27" spans="1:15" ht="30" customHeight="1" x14ac:dyDescent="0.2">
      <c r="A27" s="46"/>
      <c r="B27" s="31" t="s">
        <v>39</v>
      </c>
      <c r="C27" s="32"/>
      <c r="D27" s="27">
        <v>72966</v>
      </c>
      <c r="E27" s="27">
        <v>62660</v>
      </c>
      <c r="F27" s="27">
        <v>82200</v>
      </c>
      <c r="G27" s="27">
        <v>144860</v>
      </c>
      <c r="H27" s="30"/>
      <c r="I27" s="30"/>
      <c r="J27" s="30"/>
      <c r="K27" s="30"/>
      <c r="L27" s="30"/>
      <c r="M27" s="30"/>
      <c r="N27" s="30"/>
      <c r="O27" s="4"/>
    </row>
    <row r="28" spans="1:15" ht="15" customHeight="1" x14ac:dyDescent="0.2">
      <c r="A28" s="14"/>
      <c r="B28" s="15"/>
      <c r="C28" s="15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4"/>
    </row>
    <row r="29" spans="1:15" ht="30" customHeight="1" x14ac:dyDescent="0.2">
      <c r="A29" s="44" t="s">
        <v>21</v>
      </c>
      <c r="B29" s="31" t="s">
        <v>22</v>
      </c>
      <c r="C29" s="32"/>
      <c r="D29" s="27">
        <v>1264891</v>
      </c>
      <c r="E29" s="27">
        <v>3454100</v>
      </c>
      <c r="F29" s="27">
        <v>2939100</v>
      </c>
      <c r="G29" s="27">
        <v>6393200</v>
      </c>
      <c r="H29" s="27">
        <v>2123940</v>
      </c>
      <c r="I29" s="27">
        <v>429300</v>
      </c>
      <c r="J29" s="27">
        <v>260</v>
      </c>
      <c r="K29" s="27">
        <v>9716850</v>
      </c>
      <c r="L29" s="27">
        <v>35553540</v>
      </c>
      <c r="M29" s="27">
        <v>45270390</v>
      </c>
      <c r="N29" s="27">
        <v>4617110</v>
      </c>
      <c r="O29" s="4"/>
    </row>
    <row r="30" spans="1:15" ht="30" customHeight="1" x14ac:dyDescent="0.2">
      <c r="A30" s="45"/>
      <c r="B30" s="31" t="s">
        <v>38</v>
      </c>
      <c r="C30" s="32"/>
      <c r="D30" s="27">
        <v>41870</v>
      </c>
      <c r="E30" s="27">
        <v>54340</v>
      </c>
      <c r="F30" s="27">
        <v>50400</v>
      </c>
      <c r="G30" s="27">
        <v>104740</v>
      </c>
      <c r="H30" s="30"/>
      <c r="I30" s="30"/>
      <c r="J30" s="30"/>
      <c r="K30" s="27">
        <v>42790</v>
      </c>
      <c r="L30" s="27">
        <v>34510</v>
      </c>
      <c r="M30" s="27">
        <v>77300</v>
      </c>
      <c r="N30" s="27">
        <v>15130</v>
      </c>
      <c r="O30" s="4"/>
    </row>
    <row r="31" spans="1:15" ht="30" customHeight="1" x14ac:dyDescent="0.2">
      <c r="A31" s="45"/>
      <c r="B31" s="31" t="s">
        <v>101</v>
      </c>
      <c r="C31" s="32"/>
      <c r="D31" s="27">
        <v>50429</v>
      </c>
      <c r="E31" s="27">
        <v>48880</v>
      </c>
      <c r="F31" s="27">
        <v>58800</v>
      </c>
      <c r="G31" s="27">
        <v>107680</v>
      </c>
      <c r="H31" s="30"/>
      <c r="I31" s="30"/>
      <c r="J31" s="30"/>
      <c r="K31" s="30"/>
      <c r="L31" s="30"/>
      <c r="M31" s="30"/>
      <c r="N31" s="30"/>
      <c r="O31" s="4"/>
    </row>
    <row r="32" spans="1:15" ht="30" customHeight="1" x14ac:dyDescent="0.2">
      <c r="A32" s="45"/>
      <c r="B32" s="31" t="s">
        <v>102</v>
      </c>
      <c r="C32" s="32"/>
      <c r="D32" s="27">
        <v>19162</v>
      </c>
      <c r="E32" s="27">
        <v>11440</v>
      </c>
      <c r="F32" s="27">
        <v>20700</v>
      </c>
      <c r="G32" s="27">
        <v>32140</v>
      </c>
      <c r="H32" s="30"/>
      <c r="I32" s="30"/>
      <c r="J32" s="30"/>
      <c r="K32" s="30"/>
      <c r="L32" s="30"/>
      <c r="M32" s="30"/>
      <c r="N32" s="30"/>
      <c r="O32" s="4"/>
    </row>
    <row r="33" spans="1:15" ht="30" customHeight="1" x14ac:dyDescent="0.2">
      <c r="A33" s="45"/>
      <c r="B33" s="31" t="s">
        <v>103</v>
      </c>
      <c r="C33" s="32"/>
      <c r="D33" s="27">
        <v>2559</v>
      </c>
      <c r="E33" s="27">
        <v>1300</v>
      </c>
      <c r="F33" s="27">
        <v>2400</v>
      </c>
      <c r="G33" s="27">
        <v>3700</v>
      </c>
      <c r="H33" s="30"/>
      <c r="I33" s="30"/>
      <c r="J33" s="30"/>
      <c r="K33" s="30"/>
      <c r="L33" s="30"/>
      <c r="M33" s="30"/>
      <c r="N33" s="30"/>
      <c r="O33" s="4"/>
    </row>
    <row r="34" spans="1:15" ht="30" customHeight="1" x14ac:dyDescent="0.2">
      <c r="A34" s="45"/>
      <c r="B34" s="31" t="s">
        <v>104</v>
      </c>
      <c r="C34" s="32"/>
      <c r="D34" s="27">
        <v>816</v>
      </c>
      <c r="E34" s="27">
        <v>1040</v>
      </c>
      <c r="F34" s="27">
        <v>300</v>
      </c>
      <c r="G34" s="27">
        <v>1340</v>
      </c>
      <c r="H34" s="30"/>
      <c r="I34" s="30"/>
      <c r="J34" s="30"/>
      <c r="K34" s="30"/>
      <c r="L34" s="30"/>
      <c r="M34" s="30"/>
      <c r="N34" s="30"/>
      <c r="O34" s="4"/>
    </row>
    <row r="35" spans="1:15" ht="30" customHeight="1" x14ac:dyDescent="0.2">
      <c r="A35" s="46"/>
      <c r="B35" s="31" t="s">
        <v>37</v>
      </c>
      <c r="C35" s="32"/>
      <c r="D35" s="27">
        <v>1379727</v>
      </c>
      <c r="E35" s="27">
        <v>3571100</v>
      </c>
      <c r="F35" s="27">
        <v>3071700</v>
      </c>
      <c r="G35" s="27">
        <v>6642800</v>
      </c>
      <c r="H35" s="27">
        <v>2123940</v>
      </c>
      <c r="I35" s="27">
        <v>429300</v>
      </c>
      <c r="J35" s="27">
        <v>260</v>
      </c>
      <c r="K35" s="27">
        <v>9759640</v>
      </c>
      <c r="L35" s="27">
        <v>35588050</v>
      </c>
      <c r="M35" s="27">
        <v>45347690</v>
      </c>
      <c r="N35" s="27">
        <v>4632240</v>
      </c>
      <c r="O35" s="4"/>
    </row>
  </sheetData>
  <mergeCells count="47">
    <mergeCell ref="A1:N1"/>
    <mergeCell ref="A2:N2"/>
    <mergeCell ref="B22:C22"/>
    <mergeCell ref="E4:G4"/>
    <mergeCell ref="K4:M4"/>
    <mergeCell ref="A8:C9"/>
    <mergeCell ref="A10:A22"/>
    <mergeCell ref="B10:C10"/>
    <mergeCell ref="B11:C11"/>
    <mergeCell ref="B12:C12"/>
    <mergeCell ref="B13:C13"/>
    <mergeCell ref="C3:C4"/>
    <mergeCell ref="B14:C14"/>
    <mergeCell ref="B15:C15"/>
    <mergeCell ref="B16:C16"/>
    <mergeCell ref="B17:C17"/>
    <mergeCell ref="A24:A27"/>
    <mergeCell ref="B24:C24"/>
    <mergeCell ref="B25:C25"/>
    <mergeCell ref="B26:C26"/>
    <mergeCell ref="B27:C27"/>
    <mergeCell ref="A29:A35"/>
    <mergeCell ref="B29:C29"/>
    <mergeCell ref="B30:C30"/>
    <mergeCell ref="B34:C34"/>
    <mergeCell ref="B35:C35"/>
    <mergeCell ref="B33:C33"/>
    <mergeCell ref="H4:H8"/>
    <mergeCell ref="M5:M8"/>
    <mergeCell ref="D3:N3"/>
    <mergeCell ref="D4:D8"/>
    <mergeCell ref="I4:I8"/>
    <mergeCell ref="J4:J8"/>
    <mergeCell ref="N4:N8"/>
    <mergeCell ref="E5:E8"/>
    <mergeCell ref="F5:F8"/>
    <mergeCell ref="G5:G8"/>
    <mergeCell ref="K5:K6"/>
    <mergeCell ref="L5:L6"/>
    <mergeCell ref="K7:K8"/>
    <mergeCell ref="L7:L8"/>
    <mergeCell ref="B18:C18"/>
    <mergeCell ref="B19:C19"/>
    <mergeCell ref="B20:C20"/>
    <mergeCell ref="B31:C31"/>
    <mergeCell ref="B32:C32"/>
    <mergeCell ref="B21:C21"/>
  </mergeCells>
  <phoneticPr fontId="3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Q37"/>
  <sheetViews>
    <sheetView zoomScaleNormal="100" zoomScaleSheetLayoutView="100" workbookViewId="0">
      <selection sqref="A1:P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6" width="12.33203125" style="1" customWidth="1"/>
    <col min="17" max="16384" width="9" style="1"/>
  </cols>
  <sheetData>
    <row r="1" spans="1:17" ht="40.049999999999997" customHeight="1" x14ac:dyDescent="0.2">
      <c r="A1" s="47" t="str">
        <f>'9-1'!A1:Q1</f>
        <v>第９表　課税標準額段階別令和７年度分所得割額等に関する調（市町村合計）　（第５５表を含む）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7" ht="30" customHeight="1" x14ac:dyDescent="0.2">
      <c r="A2" s="57" t="s">
        <v>93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7" ht="19.95" customHeight="1" x14ac:dyDescent="0.2">
      <c r="A3" s="5"/>
      <c r="B3" s="6"/>
      <c r="C3" s="55" t="s">
        <v>0</v>
      </c>
      <c r="D3" s="78" t="s">
        <v>64</v>
      </c>
      <c r="E3" s="78"/>
      <c r="F3" s="78"/>
      <c r="G3" s="78"/>
      <c r="H3" s="78"/>
      <c r="I3" s="78"/>
      <c r="J3" s="78"/>
      <c r="K3" s="79"/>
      <c r="L3" s="80" t="s">
        <v>4</v>
      </c>
      <c r="M3" s="78"/>
      <c r="N3" s="78"/>
      <c r="O3" s="79"/>
      <c r="P3" s="40" t="s">
        <v>65</v>
      </c>
    </row>
    <row r="4" spans="1:17" ht="15" customHeight="1" x14ac:dyDescent="0.2">
      <c r="A4" s="7"/>
      <c r="B4" s="4"/>
      <c r="C4" s="56"/>
      <c r="D4" s="31" t="s">
        <v>6</v>
      </c>
      <c r="E4" s="81"/>
      <c r="F4" s="81"/>
      <c r="G4" s="81"/>
      <c r="H4" s="32"/>
      <c r="I4" s="40" t="s">
        <v>84</v>
      </c>
      <c r="J4" s="42" t="s">
        <v>66</v>
      </c>
      <c r="K4" s="42" t="s">
        <v>9</v>
      </c>
      <c r="L4" s="40" t="s">
        <v>67</v>
      </c>
      <c r="M4" s="40" t="s">
        <v>68</v>
      </c>
      <c r="N4" s="40" t="s">
        <v>69</v>
      </c>
      <c r="O4" s="40" t="s">
        <v>70</v>
      </c>
      <c r="P4" s="41"/>
    </row>
    <row r="5" spans="1:17" ht="15" customHeight="1" x14ac:dyDescent="0.2">
      <c r="A5" s="7"/>
      <c r="B5" s="4"/>
      <c r="C5" s="8"/>
      <c r="D5" s="42" t="s">
        <v>63</v>
      </c>
      <c r="E5" s="42" t="s">
        <v>7</v>
      </c>
      <c r="F5" s="42" t="s">
        <v>71</v>
      </c>
      <c r="G5" s="42" t="s">
        <v>8</v>
      </c>
      <c r="H5" s="42" t="s">
        <v>9</v>
      </c>
      <c r="I5" s="43"/>
      <c r="J5" s="41"/>
      <c r="K5" s="41"/>
      <c r="L5" s="43"/>
      <c r="M5" s="43"/>
      <c r="N5" s="43"/>
      <c r="O5" s="41"/>
      <c r="P5" s="41"/>
    </row>
    <row r="6" spans="1:17" ht="15" customHeight="1" x14ac:dyDescent="0.2">
      <c r="A6" s="7"/>
      <c r="B6" s="4"/>
      <c r="C6" s="8"/>
      <c r="D6" s="41"/>
      <c r="E6" s="41"/>
      <c r="F6" s="41"/>
      <c r="G6" s="41"/>
      <c r="H6" s="41"/>
      <c r="I6" s="43"/>
      <c r="J6" s="41"/>
      <c r="K6" s="41"/>
      <c r="L6" s="43"/>
      <c r="M6" s="43"/>
      <c r="N6" s="43"/>
      <c r="O6" s="41"/>
      <c r="P6" s="41"/>
    </row>
    <row r="7" spans="1:17" ht="15" customHeight="1" x14ac:dyDescent="0.2">
      <c r="A7" s="7"/>
      <c r="B7" s="4"/>
      <c r="C7" s="8"/>
      <c r="D7" s="29" t="s">
        <v>85</v>
      </c>
      <c r="E7" s="41" t="s">
        <v>86</v>
      </c>
      <c r="F7" s="41" t="s">
        <v>12</v>
      </c>
      <c r="G7" s="41" t="s">
        <v>12</v>
      </c>
      <c r="H7" s="41"/>
      <c r="I7" s="43"/>
      <c r="J7" s="41"/>
      <c r="K7" s="41"/>
      <c r="L7" s="43"/>
      <c r="M7" s="43"/>
      <c r="N7" s="43"/>
      <c r="O7" s="41"/>
      <c r="P7" s="41"/>
    </row>
    <row r="8" spans="1:17" ht="15" customHeight="1" x14ac:dyDescent="0.2">
      <c r="A8" s="48" t="s">
        <v>13</v>
      </c>
      <c r="B8" s="49"/>
      <c r="C8" s="50"/>
      <c r="D8" s="29" t="s">
        <v>11</v>
      </c>
      <c r="E8" s="41"/>
      <c r="F8" s="41"/>
      <c r="G8" s="41"/>
      <c r="H8" s="41"/>
      <c r="I8" s="43"/>
      <c r="J8" s="41"/>
      <c r="K8" s="41"/>
      <c r="L8" s="43"/>
      <c r="M8" s="43"/>
      <c r="N8" s="43"/>
      <c r="O8" s="41"/>
      <c r="P8" s="41"/>
    </row>
    <row r="9" spans="1:17" ht="15" customHeight="1" x14ac:dyDescent="0.2">
      <c r="A9" s="51"/>
      <c r="B9" s="52"/>
      <c r="C9" s="53"/>
      <c r="D9" s="3" t="s">
        <v>16</v>
      </c>
      <c r="E9" s="3" t="s">
        <v>16</v>
      </c>
      <c r="F9" s="3" t="s">
        <v>16</v>
      </c>
      <c r="G9" s="3" t="s">
        <v>16</v>
      </c>
      <c r="H9" s="3" t="s">
        <v>16</v>
      </c>
      <c r="I9" s="3" t="s">
        <v>16</v>
      </c>
      <c r="J9" s="3" t="s">
        <v>16</v>
      </c>
      <c r="K9" s="21" t="s">
        <v>16</v>
      </c>
      <c r="L9" s="3" t="s">
        <v>16</v>
      </c>
      <c r="M9" s="3" t="s">
        <v>16</v>
      </c>
      <c r="N9" s="3" t="s">
        <v>16</v>
      </c>
      <c r="O9" s="3" t="s">
        <v>16</v>
      </c>
      <c r="P9" s="3" t="s">
        <v>16</v>
      </c>
    </row>
    <row r="10" spans="1:17" ht="30" customHeight="1" x14ac:dyDescent="0.2">
      <c r="A10" s="54" t="s">
        <v>17</v>
      </c>
      <c r="B10" s="31" t="s">
        <v>30</v>
      </c>
      <c r="C10" s="32"/>
      <c r="D10" s="27">
        <v>233640</v>
      </c>
      <c r="E10" s="27">
        <v>14850</v>
      </c>
      <c r="F10" s="27">
        <v>26220</v>
      </c>
      <c r="G10" s="27">
        <v>36900</v>
      </c>
      <c r="H10" s="27">
        <v>311610</v>
      </c>
      <c r="I10" s="27">
        <v>72910</v>
      </c>
      <c r="J10" s="27">
        <v>6836860</v>
      </c>
      <c r="K10" s="27">
        <v>13160540</v>
      </c>
      <c r="L10" s="27">
        <v>842041</v>
      </c>
      <c r="M10" s="27">
        <v>0</v>
      </c>
      <c r="N10" s="27">
        <v>0</v>
      </c>
      <c r="O10" s="27">
        <v>842041</v>
      </c>
      <c r="P10" s="27">
        <v>49860</v>
      </c>
      <c r="Q10" s="4"/>
    </row>
    <row r="11" spans="1:17" ht="30" customHeight="1" x14ac:dyDescent="0.2">
      <c r="A11" s="54"/>
      <c r="B11" s="31" t="s">
        <v>40</v>
      </c>
      <c r="C11" s="32"/>
      <c r="D11" s="27">
        <v>2019600</v>
      </c>
      <c r="E11" s="27">
        <v>149850</v>
      </c>
      <c r="F11" s="27">
        <v>316920</v>
      </c>
      <c r="G11" s="27">
        <v>312750</v>
      </c>
      <c r="H11" s="27">
        <v>2799120</v>
      </c>
      <c r="I11" s="27">
        <v>356270</v>
      </c>
      <c r="J11" s="27">
        <v>75240160</v>
      </c>
      <c r="K11" s="27">
        <v>163056004</v>
      </c>
      <c r="L11" s="27">
        <v>92304920</v>
      </c>
      <c r="M11" s="27">
        <v>225</v>
      </c>
      <c r="N11" s="27">
        <v>0</v>
      </c>
      <c r="O11" s="27">
        <v>92305145</v>
      </c>
      <c r="P11" s="27">
        <v>5531238</v>
      </c>
      <c r="Q11" s="4"/>
    </row>
    <row r="12" spans="1:17" ht="30" customHeight="1" x14ac:dyDescent="0.2">
      <c r="A12" s="54"/>
      <c r="B12" s="31" t="s">
        <v>41</v>
      </c>
      <c r="C12" s="32"/>
      <c r="D12" s="27">
        <v>899580</v>
      </c>
      <c r="E12" s="27">
        <v>129600</v>
      </c>
      <c r="F12" s="27">
        <v>143640</v>
      </c>
      <c r="G12" s="27">
        <v>168300</v>
      </c>
      <c r="H12" s="27">
        <v>1341120</v>
      </c>
      <c r="I12" s="27">
        <v>134780</v>
      </c>
      <c r="J12" s="27">
        <v>32805610</v>
      </c>
      <c r="K12" s="27">
        <v>79476852</v>
      </c>
      <c r="L12" s="27">
        <v>106045046</v>
      </c>
      <c r="M12" s="27">
        <v>3783</v>
      </c>
      <c r="N12" s="27">
        <v>0</v>
      </c>
      <c r="O12" s="27">
        <v>106048829</v>
      </c>
      <c r="P12" s="27">
        <v>6359847</v>
      </c>
      <c r="Q12" s="4"/>
    </row>
    <row r="13" spans="1:17" ht="30" customHeight="1" x14ac:dyDescent="0.2">
      <c r="A13" s="54"/>
      <c r="B13" s="31" t="s">
        <v>33</v>
      </c>
      <c r="C13" s="32"/>
      <c r="D13" s="27">
        <v>374550</v>
      </c>
      <c r="E13" s="27">
        <v>97200</v>
      </c>
      <c r="F13" s="27">
        <v>58140</v>
      </c>
      <c r="G13" s="27">
        <v>80550</v>
      </c>
      <c r="H13" s="27">
        <v>610440</v>
      </c>
      <c r="I13" s="27">
        <v>46690</v>
      </c>
      <c r="J13" s="27">
        <v>10631340</v>
      </c>
      <c r="K13" s="27">
        <v>30473400</v>
      </c>
      <c r="L13" s="27">
        <v>60032955</v>
      </c>
      <c r="M13" s="27">
        <v>2786</v>
      </c>
      <c r="N13" s="27">
        <v>0</v>
      </c>
      <c r="O13" s="27">
        <v>60035741</v>
      </c>
      <c r="P13" s="27">
        <v>3601115</v>
      </c>
      <c r="Q13" s="4"/>
    </row>
    <row r="14" spans="1:17" ht="30" customHeight="1" x14ac:dyDescent="0.2">
      <c r="A14" s="54"/>
      <c r="B14" s="31" t="s">
        <v>43</v>
      </c>
      <c r="C14" s="32"/>
      <c r="D14" s="27">
        <v>205260</v>
      </c>
      <c r="E14" s="27">
        <v>51750</v>
      </c>
      <c r="F14" s="27">
        <v>37620</v>
      </c>
      <c r="G14" s="27">
        <v>49050</v>
      </c>
      <c r="H14" s="27">
        <v>343680</v>
      </c>
      <c r="I14" s="27">
        <v>21160</v>
      </c>
      <c r="J14" s="27">
        <v>4567180</v>
      </c>
      <c r="K14" s="27">
        <v>14410180</v>
      </c>
      <c r="L14" s="27">
        <v>36555559</v>
      </c>
      <c r="M14" s="27">
        <v>122</v>
      </c>
      <c r="N14" s="27">
        <v>0</v>
      </c>
      <c r="O14" s="27">
        <v>36555681</v>
      </c>
      <c r="P14" s="27">
        <v>2192899</v>
      </c>
      <c r="Q14" s="4"/>
    </row>
    <row r="15" spans="1:17" ht="30" customHeight="1" x14ac:dyDescent="0.2">
      <c r="A15" s="54"/>
      <c r="B15" s="31" t="s">
        <v>35</v>
      </c>
      <c r="C15" s="32"/>
      <c r="D15" s="27">
        <v>196020</v>
      </c>
      <c r="E15" s="27">
        <v>71100</v>
      </c>
      <c r="F15" s="27">
        <v>38000</v>
      </c>
      <c r="G15" s="27">
        <v>40950</v>
      </c>
      <c r="H15" s="27">
        <v>346070</v>
      </c>
      <c r="I15" s="27">
        <v>17480</v>
      </c>
      <c r="J15" s="27">
        <v>3202640</v>
      </c>
      <c r="K15" s="27">
        <v>11133321</v>
      </c>
      <c r="L15" s="27">
        <v>34765301</v>
      </c>
      <c r="M15" s="27">
        <v>3096</v>
      </c>
      <c r="N15" s="27">
        <v>0</v>
      </c>
      <c r="O15" s="27">
        <v>34768397</v>
      </c>
      <c r="P15" s="27">
        <v>2085788</v>
      </c>
      <c r="Q15" s="4"/>
    </row>
    <row r="16" spans="1:17" ht="30" customHeight="1" x14ac:dyDescent="0.2">
      <c r="A16" s="54"/>
      <c r="B16" s="31" t="s">
        <v>47</v>
      </c>
      <c r="C16" s="32"/>
      <c r="D16" s="27">
        <v>116820</v>
      </c>
      <c r="E16" s="27">
        <v>55800</v>
      </c>
      <c r="F16" s="27">
        <v>17100</v>
      </c>
      <c r="G16" s="27">
        <v>32400</v>
      </c>
      <c r="H16" s="27">
        <v>222120</v>
      </c>
      <c r="I16" s="27">
        <v>11040</v>
      </c>
      <c r="J16" s="27">
        <v>1705810</v>
      </c>
      <c r="K16" s="27">
        <v>6347065</v>
      </c>
      <c r="L16" s="27">
        <v>24556942</v>
      </c>
      <c r="M16" s="27">
        <v>10462</v>
      </c>
      <c r="N16" s="27">
        <v>8910</v>
      </c>
      <c r="O16" s="27">
        <v>24576314</v>
      </c>
      <c r="P16" s="27">
        <v>1474414</v>
      </c>
      <c r="Q16" s="4"/>
    </row>
    <row r="17" spans="1:17" ht="30" customHeight="1" x14ac:dyDescent="0.2">
      <c r="A17" s="54"/>
      <c r="B17" s="31" t="s">
        <v>46</v>
      </c>
      <c r="C17" s="32"/>
      <c r="D17" s="27">
        <v>130350</v>
      </c>
      <c r="E17" s="27">
        <v>53100</v>
      </c>
      <c r="F17" s="27">
        <v>23180</v>
      </c>
      <c r="G17" s="27">
        <v>29700</v>
      </c>
      <c r="H17" s="27">
        <v>236330</v>
      </c>
      <c r="I17" s="27">
        <v>10810</v>
      </c>
      <c r="J17" s="27">
        <v>1742940</v>
      </c>
      <c r="K17" s="27">
        <v>6722752</v>
      </c>
      <c r="L17" s="27">
        <v>33788306</v>
      </c>
      <c r="M17" s="27">
        <v>0</v>
      </c>
      <c r="N17" s="27">
        <v>0</v>
      </c>
      <c r="O17" s="27">
        <v>33788306</v>
      </c>
      <c r="P17" s="27">
        <v>2027128</v>
      </c>
      <c r="Q17" s="4"/>
    </row>
    <row r="18" spans="1:17" ht="30" customHeight="1" x14ac:dyDescent="0.2">
      <c r="A18" s="54"/>
      <c r="B18" s="31" t="s">
        <v>97</v>
      </c>
      <c r="C18" s="32"/>
      <c r="D18" s="27">
        <v>162360</v>
      </c>
      <c r="E18" s="27">
        <v>87750</v>
      </c>
      <c r="F18" s="27">
        <v>20900</v>
      </c>
      <c r="G18" s="27">
        <v>38700</v>
      </c>
      <c r="H18" s="27">
        <v>309710</v>
      </c>
      <c r="I18" s="27">
        <v>12420</v>
      </c>
      <c r="J18" s="27">
        <v>1830520</v>
      </c>
      <c r="K18" s="27">
        <v>7786746</v>
      </c>
      <c r="L18" s="27">
        <v>58416671</v>
      </c>
      <c r="M18" s="27">
        <v>8861</v>
      </c>
      <c r="N18" s="27">
        <v>16050</v>
      </c>
      <c r="O18" s="27">
        <v>58441582</v>
      </c>
      <c r="P18" s="27">
        <v>3506310</v>
      </c>
      <c r="Q18" s="4"/>
    </row>
    <row r="19" spans="1:17" ht="30" customHeight="1" x14ac:dyDescent="0.2">
      <c r="A19" s="54"/>
      <c r="B19" s="31" t="s">
        <v>98</v>
      </c>
      <c r="C19" s="32"/>
      <c r="D19" s="27">
        <v>63030</v>
      </c>
      <c r="E19" s="27">
        <v>37350</v>
      </c>
      <c r="F19" s="27">
        <v>8740</v>
      </c>
      <c r="G19" s="27">
        <v>6750</v>
      </c>
      <c r="H19" s="27">
        <v>115870</v>
      </c>
      <c r="I19" s="27">
        <v>5980</v>
      </c>
      <c r="J19" s="27">
        <v>157120</v>
      </c>
      <c r="K19" s="27">
        <v>2558912</v>
      </c>
      <c r="L19" s="27">
        <v>45161120</v>
      </c>
      <c r="M19" s="27">
        <v>0</v>
      </c>
      <c r="N19" s="27">
        <v>0</v>
      </c>
      <c r="O19" s="27">
        <v>45161120</v>
      </c>
      <c r="P19" s="27">
        <v>2709599</v>
      </c>
      <c r="Q19" s="4"/>
    </row>
    <row r="20" spans="1:17" ht="30" customHeight="1" x14ac:dyDescent="0.2">
      <c r="A20" s="54"/>
      <c r="B20" s="31" t="s">
        <v>99</v>
      </c>
      <c r="C20" s="32"/>
      <c r="D20" s="27">
        <v>7590</v>
      </c>
      <c r="E20" s="27">
        <v>4050</v>
      </c>
      <c r="F20" s="27">
        <v>1140</v>
      </c>
      <c r="G20" s="27">
        <v>1800</v>
      </c>
      <c r="H20" s="27">
        <v>14580</v>
      </c>
      <c r="I20" s="27">
        <v>0</v>
      </c>
      <c r="J20" s="27">
        <v>0</v>
      </c>
      <c r="K20" s="27">
        <v>392152</v>
      </c>
      <c r="L20" s="27">
        <v>15519287</v>
      </c>
      <c r="M20" s="27">
        <v>168</v>
      </c>
      <c r="N20" s="27">
        <v>0</v>
      </c>
      <c r="O20" s="27">
        <v>15519455</v>
      </c>
      <c r="P20" s="27">
        <v>931161</v>
      </c>
      <c r="Q20" s="4"/>
    </row>
    <row r="21" spans="1:17" ht="30" customHeight="1" x14ac:dyDescent="0.2">
      <c r="A21" s="54"/>
      <c r="B21" s="31" t="s">
        <v>100</v>
      </c>
      <c r="C21" s="32"/>
      <c r="D21" s="27">
        <v>4950</v>
      </c>
      <c r="E21" s="27">
        <v>900</v>
      </c>
      <c r="F21" s="27">
        <v>380</v>
      </c>
      <c r="G21" s="27">
        <v>0</v>
      </c>
      <c r="H21" s="27">
        <v>6230</v>
      </c>
      <c r="I21" s="27">
        <v>0</v>
      </c>
      <c r="J21" s="27">
        <v>0</v>
      </c>
      <c r="K21" s="27">
        <v>128015</v>
      </c>
      <c r="L21" s="27">
        <v>23230246</v>
      </c>
      <c r="M21" s="27">
        <v>0</v>
      </c>
      <c r="N21" s="27">
        <v>84800</v>
      </c>
      <c r="O21" s="27">
        <v>23315046</v>
      </c>
      <c r="P21" s="27">
        <v>1398893</v>
      </c>
      <c r="Q21" s="4"/>
    </row>
    <row r="22" spans="1:17" ht="30" customHeight="1" x14ac:dyDescent="0.2">
      <c r="A22" s="54"/>
      <c r="B22" s="31" t="s">
        <v>37</v>
      </c>
      <c r="C22" s="32"/>
      <c r="D22" s="27">
        <v>4413750</v>
      </c>
      <c r="E22" s="27">
        <v>753300</v>
      </c>
      <c r="F22" s="27">
        <v>691980</v>
      </c>
      <c r="G22" s="27">
        <v>797850</v>
      </c>
      <c r="H22" s="27">
        <v>6656880</v>
      </c>
      <c r="I22" s="27">
        <v>689540</v>
      </c>
      <c r="J22" s="27">
        <v>138720180</v>
      </c>
      <c r="K22" s="27">
        <v>335645939</v>
      </c>
      <c r="L22" s="27">
        <v>531218394</v>
      </c>
      <c r="M22" s="27">
        <v>29503</v>
      </c>
      <c r="N22" s="27">
        <v>109760</v>
      </c>
      <c r="O22" s="27">
        <v>531357657</v>
      </c>
      <c r="P22" s="27">
        <v>31868252</v>
      </c>
      <c r="Q22" s="4"/>
    </row>
    <row r="23" spans="1:17" ht="15" customHeight="1" x14ac:dyDescent="0.2">
      <c r="A23" s="20"/>
      <c r="B23" s="13"/>
      <c r="C23" s="13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4"/>
    </row>
    <row r="24" spans="1:17" ht="30" customHeight="1" x14ac:dyDescent="0.2">
      <c r="A24" s="44" t="s">
        <v>18</v>
      </c>
      <c r="B24" s="31" t="s">
        <v>19</v>
      </c>
      <c r="C24" s="32"/>
      <c r="D24" s="27">
        <v>3152820</v>
      </c>
      <c r="E24" s="27">
        <v>294300</v>
      </c>
      <c r="F24" s="27">
        <v>486780</v>
      </c>
      <c r="G24" s="27">
        <v>517950</v>
      </c>
      <c r="H24" s="27">
        <v>4451850</v>
      </c>
      <c r="I24" s="27">
        <v>563960</v>
      </c>
      <c r="J24" s="27">
        <v>114882630</v>
      </c>
      <c r="K24" s="27">
        <v>255693396</v>
      </c>
      <c r="L24" s="27">
        <v>199192007</v>
      </c>
      <c r="M24" s="27">
        <v>4008</v>
      </c>
      <c r="N24" s="27">
        <v>0</v>
      </c>
      <c r="O24" s="27">
        <v>199196015</v>
      </c>
      <c r="P24" s="27">
        <v>11940945</v>
      </c>
      <c r="Q24" s="4"/>
    </row>
    <row r="25" spans="1:17" ht="30" customHeight="1" x14ac:dyDescent="0.2">
      <c r="A25" s="45"/>
      <c r="B25" s="31" t="s">
        <v>20</v>
      </c>
      <c r="C25" s="32"/>
      <c r="D25" s="27">
        <v>892650</v>
      </c>
      <c r="E25" s="27">
        <v>275850</v>
      </c>
      <c r="F25" s="27">
        <v>150860</v>
      </c>
      <c r="G25" s="27">
        <v>202950</v>
      </c>
      <c r="H25" s="27">
        <v>1522310</v>
      </c>
      <c r="I25" s="27">
        <v>96370</v>
      </c>
      <c r="J25" s="27">
        <v>20106970</v>
      </c>
      <c r="K25" s="27">
        <v>62363966</v>
      </c>
      <c r="L25" s="27">
        <v>155910757</v>
      </c>
      <c r="M25" s="27">
        <v>16466</v>
      </c>
      <c r="N25" s="27">
        <v>8910</v>
      </c>
      <c r="O25" s="27">
        <v>155936133</v>
      </c>
      <c r="P25" s="27">
        <v>9354216</v>
      </c>
      <c r="Q25" s="4"/>
    </row>
    <row r="26" spans="1:17" ht="30" customHeight="1" x14ac:dyDescent="0.2">
      <c r="A26" s="45"/>
      <c r="B26" s="31" t="s">
        <v>38</v>
      </c>
      <c r="C26" s="32"/>
      <c r="D26" s="27">
        <v>130350</v>
      </c>
      <c r="E26" s="27">
        <v>53100</v>
      </c>
      <c r="F26" s="27">
        <v>23180</v>
      </c>
      <c r="G26" s="27">
        <v>29700</v>
      </c>
      <c r="H26" s="27">
        <v>236330</v>
      </c>
      <c r="I26" s="27">
        <v>10810</v>
      </c>
      <c r="J26" s="27">
        <v>1742940</v>
      </c>
      <c r="K26" s="27">
        <v>6722752</v>
      </c>
      <c r="L26" s="27">
        <v>33788306</v>
      </c>
      <c r="M26" s="27">
        <v>0</v>
      </c>
      <c r="N26" s="27">
        <v>0</v>
      </c>
      <c r="O26" s="27">
        <v>33788306</v>
      </c>
      <c r="P26" s="27">
        <v>2027128</v>
      </c>
      <c r="Q26" s="4"/>
    </row>
    <row r="27" spans="1:17" ht="30" customHeight="1" x14ac:dyDescent="0.2">
      <c r="A27" s="46"/>
      <c r="B27" s="31" t="s">
        <v>39</v>
      </c>
      <c r="C27" s="32"/>
      <c r="D27" s="27">
        <v>237930</v>
      </c>
      <c r="E27" s="27">
        <v>130050</v>
      </c>
      <c r="F27" s="27">
        <v>31160</v>
      </c>
      <c r="G27" s="27">
        <v>47250</v>
      </c>
      <c r="H27" s="27">
        <v>446390</v>
      </c>
      <c r="I27" s="27">
        <v>18400</v>
      </c>
      <c r="J27" s="27">
        <v>1987640</v>
      </c>
      <c r="K27" s="27">
        <v>10865825</v>
      </c>
      <c r="L27" s="27">
        <v>142327324</v>
      </c>
      <c r="M27" s="27">
        <v>9029</v>
      </c>
      <c r="N27" s="27">
        <v>100850</v>
      </c>
      <c r="O27" s="27">
        <v>142437203</v>
      </c>
      <c r="P27" s="27">
        <v>8545963</v>
      </c>
      <c r="Q27" s="4"/>
    </row>
    <row r="28" spans="1:17" ht="15" customHeight="1" x14ac:dyDescent="0.2">
      <c r="A28" s="14"/>
      <c r="B28" s="15"/>
      <c r="C28" s="15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4"/>
    </row>
    <row r="29" spans="1:17" ht="30" customHeight="1" x14ac:dyDescent="0.2">
      <c r="A29" s="44" t="s">
        <v>21</v>
      </c>
      <c r="B29" s="31" t="s">
        <v>22</v>
      </c>
      <c r="C29" s="32"/>
      <c r="D29" s="27">
        <v>4036890</v>
      </c>
      <c r="E29" s="27">
        <v>568800</v>
      </c>
      <c r="F29" s="27">
        <v>636120</v>
      </c>
      <c r="G29" s="27">
        <v>719100</v>
      </c>
      <c r="H29" s="27">
        <v>5960910</v>
      </c>
      <c r="I29" s="27">
        <v>656420</v>
      </c>
      <c r="J29" s="27">
        <v>134806990</v>
      </c>
      <c r="K29" s="27">
        <v>317640407</v>
      </c>
      <c r="L29" s="27">
        <v>354939477</v>
      </c>
      <c r="M29" s="27">
        <v>20474</v>
      </c>
      <c r="N29" s="27">
        <v>8910</v>
      </c>
      <c r="O29" s="27">
        <v>354968861</v>
      </c>
      <c r="P29" s="27">
        <v>14186194</v>
      </c>
      <c r="Q29" s="4"/>
    </row>
    <row r="30" spans="1:17" ht="30" customHeight="1" x14ac:dyDescent="0.2">
      <c r="A30" s="45"/>
      <c r="B30" s="31" t="s">
        <v>38</v>
      </c>
      <c r="C30" s="32"/>
      <c r="D30" s="27">
        <v>130350</v>
      </c>
      <c r="E30" s="27">
        <v>53100</v>
      </c>
      <c r="F30" s="27">
        <v>23180</v>
      </c>
      <c r="G30" s="27">
        <v>29700</v>
      </c>
      <c r="H30" s="27">
        <v>236330</v>
      </c>
      <c r="I30" s="27">
        <v>10810</v>
      </c>
      <c r="J30" s="27">
        <v>1742940</v>
      </c>
      <c r="K30" s="27">
        <v>6722752</v>
      </c>
      <c r="L30" s="27">
        <v>33788306</v>
      </c>
      <c r="M30" s="27">
        <v>0</v>
      </c>
      <c r="N30" s="27">
        <v>0</v>
      </c>
      <c r="O30" s="27">
        <v>33788306</v>
      </c>
      <c r="P30" s="27">
        <v>1351076</v>
      </c>
      <c r="Q30" s="4"/>
    </row>
    <row r="31" spans="1:17" ht="30" customHeight="1" x14ac:dyDescent="0.2">
      <c r="A31" s="45"/>
      <c r="B31" s="31" t="s">
        <v>101</v>
      </c>
      <c r="C31" s="32"/>
      <c r="D31" s="27">
        <v>162360</v>
      </c>
      <c r="E31" s="27">
        <v>87750</v>
      </c>
      <c r="F31" s="27">
        <v>20900</v>
      </c>
      <c r="G31" s="27">
        <v>38700</v>
      </c>
      <c r="H31" s="27">
        <v>309710</v>
      </c>
      <c r="I31" s="27">
        <v>12420</v>
      </c>
      <c r="J31" s="27">
        <v>1830520</v>
      </c>
      <c r="K31" s="27">
        <v>7786746</v>
      </c>
      <c r="L31" s="27">
        <v>58416671</v>
      </c>
      <c r="M31" s="27">
        <v>8861</v>
      </c>
      <c r="N31" s="27">
        <v>16050</v>
      </c>
      <c r="O31" s="27">
        <v>58441582</v>
      </c>
      <c r="P31" s="27">
        <v>2336876</v>
      </c>
      <c r="Q31" s="4"/>
    </row>
    <row r="32" spans="1:17" ht="30" customHeight="1" x14ac:dyDescent="0.2">
      <c r="A32" s="45"/>
      <c r="B32" s="31" t="s">
        <v>102</v>
      </c>
      <c r="C32" s="32"/>
      <c r="D32" s="27">
        <v>63030</v>
      </c>
      <c r="E32" s="27">
        <v>37350</v>
      </c>
      <c r="F32" s="27">
        <v>8740</v>
      </c>
      <c r="G32" s="27">
        <v>6750</v>
      </c>
      <c r="H32" s="27">
        <v>115870</v>
      </c>
      <c r="I32" s="27">
        <v>5980</v>
      </c>
      <c r="J32" s="27">
        <v>157120</v>
      </c>
      <c r="K32" s="27">
        <v>2558912</v>
      </c>
      <c r="L32" s="27">
        <v>45161120</v>
      </c>
      <c r="M32" s="27">
        <v>0</v>
      </c>
      <c r="N32" s="27">
        <v>0</v>
      </c>
      <c r="O32" s="27">
        <v>45161120</v>
      </c>
      <c r="P32" s="27">
        <v>1806373</v>
      </c>
      <c r="Q32" s="4"/>
    </row>
    <row r="33" spans="1:17" ht="30" customHeight="1" x14ac:dyDescent="0.2">
      <c r="A33" s="45"/>
      <c r="B33" s="31" t="s">
        <v>103</v>
      </c>
      <c r="C33" s="32"/>
      <c r="D33" s="27">
        <v>7590</v>
      </c>
      <c r="E33" s="27">
        <v>4050</v>
      </c>
      <c r="F33" s="27">
        <v>1140</v>
      </c>
      <c r="G33" s="27">
        <v>1800</v>
      </c>
      <c r="H33" s="27">
        <v>14580</v>
      </c>
      <c r="I33" s="27">
        <v>0</v>
      </c>
      <c r="J33" s="27">
        <v>0</v>
      </c>
      <c r="K33" s="27">
        <v>392152</v>
      </c>
      <c r="L33" s="27">
        <v>15519287</v>
      </c>
      <c r="M33" s="27">
        <v>168</v>
      </c>
      <c r="N33" s="27">
        <v>0</v>
      </c>
      <c r="O33" s="27">
        <v>15519455</v>
      </c>
      <c r="P33" s="27">
        <v>620770</v>
      </c>
      <c r="Q33" s="4"/>
    </row>
    <row r="34" spans="1:17" ht="30" customHeight="1" x14ac:dyDescent="0.2">
      <c r="A34" s="45"/>
      <c r="B34" s="31" t="s">
        <v>104</v>
      </c>
      <c r="C34" s="32"/>
      <c r="D34" s="27">
        <v>4950</v>
      </c>
      <c r="E34" s="27">
        <v>900</v>
      </c>
      <c r="F34" s="27">
        <v>380</v>
      </c>
      <c r="G34" s="27">
        <v>0</v>
      </c>
      <c r="H34" s="27">
        <v>6230</v>
      </c>
      <c r="I34" s="27">
        <v>0</v>
      </c>
      <c r="J34" s="27">
        <v>0</v>
      </c>
      <c r="K34" s="27">
        <v>128015</v>
      </c>
      <c r="L34" s="27">
        <v>23230246</v>
      </c>
      <c r="M34" s="27">
        <v>0</v>
      </c>
      <c r="N34" s="27">
        <v>84800</v>
      </c>
      <c r="O34" s="27">
        <v>23315046</v>
      </c>
      <c r="P34" s="27">
        <v>932597</v>
      </c>
      <c r="Q34" s="4"/>
    </row>
    <row r="35" spans="1:17" ht="30" customHeight="1" x14ac:dyDescent="0.2">
      <c r="A35" s="46"/>
      <c r="B35" s="31" t="s">
        <v>37</v>
      </c>
      <c r="C35" s="32"/>
      <c r="D35" s="27">
        <v>4405170</v>
      </c>
      <c r="E35" s="27">
        <v>751950</v>
      </c>
      <c r="F35" s="27">
        <v>690460</v>
      </c>
      <c r="G35" s="27">
        <v>796050</v>
      </c>
      <c r="H35" s="27">
        <v>6643630</v>
      </c>
      <c r="I35" s="27">
        <v>685630</v>
      </c>
      <c r="J35" s="27">
        <v>138537570</v>
      </c>
      <c r="K35" s="27">
        <v>335228984</v>
      </c>
      <c r="L35" s="27">
        <v>531055107</v>
      </c>
      <c r="M35" s="27">
        <v>29503</v>
      </c>
      <c r="N35" s="27">
        <v>109760</v>
      </c>
      <c r="O35" s="27">
        <v>531194370</v>
      </c>
      <c r="P35" s="27">
        <v>21233886</v>
      </c>
      <c r="Q35" s="4"/>
    </row>
    <row r="36" spans="1:17" x14ac:dyDescent="0.2">
      <c r="A36" s="16"/>
      <c r="B36" s="17"/>
      <c r="C36" s="17"/>
      <c r="D36" s="2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</row>
    <row r="37" spans="1:17" x14ac:dyDescent="0.2">
      <c r="A37" s="19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</sheetData>
  <mergeCells count="50">
    <mergeCell ref="C3:C4"/>
    <mergeCell ref="D3:K3"/>
    <mergeCell ref="L3:O3"/>
    <mergeCell ref="D4:H4"/>
    <mergeCell ref="A1:P1"/>
    <mergeCell ref="A2:P2"/>
    <mergeCell ref="P3:P8"/>
    <mergeCell ref="J4:J8"/>
    <mergeCell ref="K4:K8"/>
    <mergeCell ref="L4:L8"/>
    <mergeCell ref="M4:M8"/>
    <mergeCell ref="N4:N8"/>
    <mergeCell ref="O4:O8"/>
    <mergeCell ref="D5:D6"/>
    <mergeCell ref="E5:E6"/>
    <mergeCell ref="F5:F6"/>
    <mergeCell ref="A8:C9"/>
    <mergeCell ref="A10:A22"/>
    <mergeCell ref="B10:C10"/>
    <mergeCell ref="B15:C15"/>
    <mergeCell ref="B16:C16"/>
    <mergeCell ref="B17:C17"/>
    <mergeCell ref="B11:C11"/>
    <mergeCell ref="B12:C12"/>
    <mergeCell ref="B13:C13"/>
    <mergeCell ref="B14:C14"/>
    <mergeCell ref="B21:C21"/>
    <mergeCell ref="B22:C22"/>
    <mergeCell ref="B18:C18"/>
    <mergeCell ref="B19:C19"/>
    <mergeCell ref="B20:C20"/>
    <mergeCell ref="A24:A27"/>
    <mergeCell ref="B24:C24"/>
    <mergeCell ref="B25:C25"/>
    <mergeCell ref="B26:C26"/>
    <mergeCell ref="B27:C27"/>
    <mergeCell ref="B34:C34"/>
    <mergeCell ref="B35:C35"/>
    <mergeCell ref="A29:A35"/>
    <mergeCell ref="B29:C29"/>
    <mergeCell ref="B30:C30"/>
    <mergeCell ref="B31:C31"/>
    <mergeCell ref="B32:C32"/>
    <mergeCell ref="B33:C33"/>
    <mergeCell ref="G5:G6"/>
    <mergeCell ref="H5:H8"/>
    <mergeCell ref="I4:I8"/>
    <mergeCell ref="E7:E8"/>
    <mergeCell ref="F7:F8"/>
    <mergeCell ref="G7:G8"/>
  </mergeCells>
  <phoneticPr fontId="3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S35"/>
  <sheetViews>
    <sheetView topLeftCell="C1" zoomScaleNormal="100" zoomScaleSheetLayoutView="100" workbookViewId="0">
      <selection sqref="A1:R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8" width="12.33203125" style="1" customWidth="1"/>
    <col min="19" max="16384" width="9" style="1"/>
  </cols>
  <sheetData>
    <row r="1" spans="1:19" ht="40.049999999999997" customHeight="1" x14ac:dyDescent="0.2">
      <c r="A1" s="47" t="str">
        <f>'9-1'!A1:Q1</f>
        <v>第９表　課税標準額段階別令和７年度分所得割額等に関する調（市町村合計）　（第５５表を含む）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9" ht="30" customHeight="1" x14ac:dyDescent="0.2">
      <c r="A2" s="57" t="s">
        <v>94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9" ht="19.95" customHeight="1" x14ac:dyDescent="0.2">
      <c r="A3" s="5"/>
      <c r="B3" s="6"/>
      <c r="C3" s="55" t="s">
        <v>0</v>
      </c>
      <c r="D3" s="31" t="s">
        <v>24</v>
      </c>
      <c r="E3" s="33"/>
      <c r="F3" s="33"/>
      <c r="G3" s="33"/>
      <c r="H3" s="33"/>
      <c r="I3" s="34"/>
      <c r="J3" s="42" t="s">
        <v>72</v>
      </c>
      <c r="K3" s="40" t="s">
        <v>73</v>
      </c>
      <c r="L3" s="40" t="s">
        <v>74</v>
      </c>
      <c r="M3" s="40" t="s">
        <v>105</v>
      </c>
      <c r="N3" s="42" t="s">
        <v>75</v>
      </c>
      <c r="O3" s="58" t="s">
        <v>25</v>
      </c>
      <c r="P3" s="59"/>
      <c r="Q3" s="60"/>
      <c r="R3" s="40" t="s">
        <v>76</v>
      </c>
      <c r="S3" s="4"/>
    </row>
    <row r="4" spans="1:19" ht="15" customHeight="1" x14ac:dyDescent="0.2">
      <c r="A4" s="7"/>
      <c r="B4" s="4"/>
      <c r="C4" s="56"/>
      <c r="D4" s="42" t="s">
        <v>77</v>
      </c>
      <c r="E4" s="42" t="s">
        <v>78</v>
      </c>
      <c r="F4" s="40" t="s">
        <v>79</v>
      </c>
      <c r="G4" s="42" t="s">
        <v>80</v>
      </c>
      <c r="H4" s="42" t="s">
        <v>81</v>
      </c>
      <c r="I4" s="42" t="s">
        <v>9</v>
      </c>
      <c r="J4" s="41"/>
      <c r="K4" s="41"/>
      <c r="L4" s="43"/>
      <c r="M4" s="41"/>
      <c r="N4" s="41"/>
      <c r="O4" s="35" t="s">
        <v>5</v>
      </c>
      <c r="P4" s="36"/>
      <c r="Q4" s="42" t="s">
        <v>9</v>
      </c>
      <c r="R4" s="41"/>
      <c r="S4" s="4"/>
    </row>
    <row r="5" spans="1:19" ht="15" customHeight="1" x14ac:dyDescent="0.2">
      <c r="A5" s="7"/>
      <c r="B5" s="4"/>
      <c r="C5" s="8"/>
      <c r="D5" s="41"/>
      <c r="E5" s="41"/>
      <c r="F5" s="43"/>
      <c r="G5" s="41"/>
      <c r="H5" s="41"/>
      <c r="I5" s="41"/>
      <c r="J5" s="41"/>
      <c r="K5" s="41"/>
      <c r="L5" s="43"/>
      <c r="M5" s="41"/>
      <c r="N5" s="41"/>
      <c r="O5" s="37" t="s">
        <v>83</v>
      </c>
      <c r="P5" s="39" t="s">
        <v>57</v>
      </c>
      <c r="Q5" s="41"/>
      <c r="R5" s="41"/>
      <c r="S5" s="4"/>
    </row>
    <row r="6" spans="1:19" ht="15" customHeight="1" x14ac:dyDescent="0.2">
      <c r="A6" s="7"/>
      <c r="B6" s="4"/>
      <c r="C6" s="8"/>
      <c r="D6" s="41"/>
      <c r="E6" s="41"/>
      <c r="F6" s="43"/>
      <c r="G6" s="41"/>
      <c r="H6" s="41"/>
      <c r="I6" s="41"/>
      <c r="J6" s="41"/>
      <c r="K6" s="41"/>
      <c r="L6" s="43"/>
      <c r="M6" s="41"/>
      <c r="N6" s="41"/>
      <c r="O6" s="38"/>
      <c r="P6" s="39"/>
      <c r="Q6" s="41"/>
      <c r="R6" s="41"/>
      <c r="S6" s="4"/>
    </row>
    <row r="7" spans="1:19" ht="15" customHeight="1" x14ac:dyDescent="0.2">
      <c r="A7" s="7"/>
      <c r="B7" s="4"/>
      <c r="C7" s="8"/>
      <c r="D7" s="41"/>
      <c r="E7" s="41"/>
      <c r="F7" s="43"/>
      <c r="G7" s="41"/>
      <c r="H7" s="41"/>
      <c r="I7" s="41"/>
      <c r="J7" s="41"/>
      <c r="K7" s="41"/>
      <c r="L7" s="43"/>
      <c r="M7" s="41"/>
      <c r="N7" s="41"/>
      <c r="O7" s="38"/>
      <c r="P7" s="39"/>
      <c r="Q7" s="41"/>
      <c r="R7" s="41"/>
      <c r="S7" s="4"/>
    </row>
    <row r="8" spans="1:19" ht="15" customHeight="1" x14ac:dyDescent="0.2">
      <c r="A8" s="48" t="s">
        <v>13</v>
      </c>
      <c r="B8" s="49"/>
      <c r="C8" s="50"/>
      <c r="D8" s="41"/>
      <c r="E8" s="41"/>
      <c r="F8" s="43"/>
      <c r="G8" s="41"/>
      <c r="H8" s="41"/>
      <c r="I8" s="41"/>
      <c r="J8" s="41"/>
      <c r="K8" s="41"/>
      <c r="L8" s="43"/>
      <c r="M8" s="41"/>
      <c r="N8" s="41"/>
      <c r="O8" s="38"/>
      <c r="P8" s="39"/>
      <c r="Q8" s="41"/>
      <c r="R8" s="41"/>
      <c r="S8" s="4"/>
    </row>
    <row r="9" spans="1:19" ht="15" customHeight="1" x14ac:dyDescent="0.2">
      <c r="A9" s="51"/>
      <c r="B9" s="52"/>
      <c r="C9" s="53"/>
      <c r="D9" s="3" t="s">
        <v>16</v>
      </c>
      <c r="E9" s="22" t="s">
        <v>16</v>
      </c>
      <c r="F9" s="3" t="s">
        <v>16</v>
      </c>
      <c r="G9" s="3" t="s">
        <v>16</v>
      </c>
      <c r="H9" s="3" t="s">
        <v>16</v>
      </c>
      <c r="I9" s="22" t="s">
        <v>16</v>
      </c>
      <c r="J9" s="3" t="s">
        <v>16</v>
      </c>
      <c r="K9" s="3" t="s">
        <v>16</v>
      </c>
      <c r="L9" s="3" t="s">
        <v>28</v>
      </c>
      <c r="M9" s="3" t="s">
        <v>16</v>
      </c>
      <c r="N9" s="3" t="s">
        <v>16</v>
      </c>
      <c r="O9" s="3" t="s">
        <v>16</v>
      </c>
      <c r="P9" s="3" t="s">
        <v>16</v>
      </c>
      <c r="Q9" s="3" t="s">
        <v>16</v>
      </c>
      <c r="R9" s="3" t="s">
        <v>29</v>
      </c>
      <c r="S9" s="4"/>
    </row>
    <row r="10" spans="1:19" ht="30" customHeight="1" x14ac:dyDescent="0.2">
      <c r="A10" s="54" t="s">
        <v>17</v>
      </c>
      <c r="B10" s="31" t="s">
        <v>30</v>
      </c>
      <c r="C10" s="32"/>
      <c r="D10" s="27">
        <v>20643</v>
      </c>
      <c r="E10" s="27">
        <v>36</v>
      </c>
      <c r="F10" s="27">
        <v>0</v>
      </c>
      <c r="G10" s="27">
        <v>196</v>
      </c>
      <c r="H10" s="27">
        <v>0</v>
      </c>
      <c r="I10" s="27">
        <v>20875</v>
      </c>
      <c r="J10" s="27">
        <v>30</v>
      </c>
      <c r="K10" s="27">
        <v>30</v>
      </c>
      <c r="L10" s="27">
        <v>2</v>
      </c>
      <c r="M10" s="27">
        <v>0</v>
      </c>
      <c r="N10" s="27">
        <v>28</v>
      </c>
      <c r="O10" s="27">
        <v>3394</v>
      </c>
      <c r="P10" s="27">
        <v>25501</v>
      </c>
      <c r="Q10" s="27">
        <v>28895</v>
      </c>
      <c r="R10" s="23">
        <v>5.9213268712568627</v>
      </c>
      <c r="S10" s="4"/>
    </row>
    <row r="11" spans="1:19" ht="30" customHeight="1" x14ac:dyDescent="0.2">
      <c r="A11" s="54"/>
      <c r="B11" s="31" t="s">
        <v>40</v>
      </c>
      <c r="C11" s="32"/>
      <c r="D11" s="27">
        <v>498582</v>
      </c>
      <c r="E11" s="27">
        <v>11903</v>
      </c>
      <c r="F11" s="27">
        <v>4542</v>
      </c>
      <c r="G11" s="27">
        <v>40171</v>
      </c>
      <c r="H11" s="27">
        <v>30</v>
      </c>
      <c r="I11" s="27">
        <v>555228</v>
      </c>
      <c r="J11" s="27">
        <v>1848</v>
      </c>
      <c r="K11" s="27">
        <v>14067</v>
      </c>
      <c r="L11" s="27">
        <v>1960</v>
      </c>
      <c r="M11" s="27">
        <v>186</v>
      </c>
      <c r="N11" s="27">
        <v>2339</v>
      </c>
      <c r="O11" s="27">
        <v>2232447</v>
      </c>
      <c r="P11" s="27">
        <v>2723163</v>
      </c>
      <c r="Q11" s="27">
        <v>4955610</v>
      </c>
      <c r="R11" s="23">
        <v>5.9923398636121528</v>
      </c>
      <c r="S11" s="4"/>
    </row>
    <row r="12" spans="1:19" ht="30" customHeight="1" x14ac:dyDescent="0.2">
      <c r="A12" s="54"/>
      <c r="B12" s="31" t="s">
        <v>41</v>
      </c>
      <c r="C12" s="32"/>
      <c r="D12" s="27">
        <v>209262</v>
      </c>
      <c r="E12" s="27">
        <v>25193</v>
      </c>
      <c r="F12" s="27">
        <v>10531</v>
      </c>
      <c r="G12" s="27">
        <v>90259</v>
      </c>
      <c r="H12" s="27">
        <v>134</v>
      </c>
      <c r="I12" s="27">
        <v>335379</v>
      </c>
      <c r="J12" s="27">
        <v>128</v>
      </c>
      <c r="K12" s="27">
        <v>35101</v>
      </c>
      <c r="L12" s="27">
        <v>3942</v>
      </c>
      <c r="M12" s="27">
        <v>181</v>
      </c>
      <c r="N12" s="27">
        <v>3631</v>
      </c>
      <c r="O12" s="27">
        <v>4915922</v>
      </c>
      <c r="P12" s="27">
        <v>1065563</v>
      </c>
      <c r="Q12" s="27">
        <v>5981485</v>
      </c>
      <c r="R12" s="23">
        <v>5.9970930937860709</v>
      </c>
      <c r="S12" s="4"/>
    </row>
    <row r="13" spans="1:19" ht="30" customHeight="1" x14ac:dyDescent="0.2">
      <c r="A13" s="54"/>
      <c r="B13" s="31" t="s">
        <v>42</v>
      </c>
      <c r="C13" s="32"/>
      <c r="D13" s="27">
        <v>40104</v>
      </c>
      <c r="E13" s="27">
        <v>24195</v>
      </c>
      <c r="F13" s="27">
        <v>5248</v>
      </c>
      <c r="G13" s="27">
        <v>86901</v>
      </c>
      <c r="H13" s="27">
        <v>224</v>
      </c>
      <c r="I13" s="27">
        <v>156672</v>
      </c>
      <c r="J13" s="27">
        <v>0</v>
      </c>
      <c r="K13" s="27">
        <v>33444</v>
      </c>
      <c r="L13" s="27">
        <v>3009</v>
      </c>
      <c r="M13" s="27">
        <v>54</v>
      </c>
      <c r="N13" s="27">
        <v>888</v>
      </c>
      <c r="O13" s="27">
        <v>3315064</v>
      </c>
      <c r="P13" s="27">
        <v>91984</v>
      </c>
      <c r="Q13" s="27">
        <v>3407048</v>
      </c>
      <c r="R13" s="23">
        <v>5.9982852547784828</v>
      </c>
      <c r="S13" s="4"/>
    </row>
    <row r="14" spans="1:19" ht="30" customHeight="1" x14ac:dyDescent="0.2">
      <c r="A14" s="54"/>
      <c r="B14" s="31" t="s">
        <v>43</v>
      </c>
      <c r="C14" s="32"/>
      <c r="D14" s="27">
        <v>15953</v>
      </c>
      <c r="E14" s="27">
        <v>18484</v>
      </c>
      <c r="F14" s="27">
        <v>1946</v>
      </c>
      <c r="G14" s="27">
        <v>66475</v>
      </c>
      <c r="H14" s="27">
        <v>576</v>
      </c>
      <c r="I14" s="27">
        <v>103434</v>
      </c>
      <c r="J14" s="27">
        <v>0</v>
      </c>
      <c r="K14" s="27">
        <v>27143</v>
      </c>
      <c r="L14" s="27">
        <v>2490</v>
      </c>
      <c r="M14" s="27">
        <v>42</v>
      </c>
      <c r="N14" s="27">
        <v>517</v>
      </c>
      <c r="O14" s="27">
        <v>2024157</v>
      </c>
      <c r="P14" s="27">
        <v>35116</v>
      </c>
      <c r="Q14" s="27">
        <v>2059273</v>
      </c>
      <c r="R14" s="23">
        <v>5.9987912685855864</v>
      </c>
      <c r="S14" s="4"/>
    </row>
    <row r="15" spans="1:19" ht="30" customHeight="1" x14ac:dyDescent="0.2">
      <c r="A15" s="54"/>
      <c r="B15" s="31" t="s">
        <v>44</v>
      </c>
      <c r="C15" s="32"/>
      <c r="D15" s="27">
        <v>11182</v>
      </c>
      <c r="E15" s="27">
        <v>22048</v>
      </c>
      <c r="F15" s="27">
        <v>262</v>
      </c>
      <c r="G15" s="27">
        <v>71237</v>
      </c>
      <c r="H15" s="27">
        <v>541</v>
      </c>
      <c r="I15" s="27">
        <v>105270</v>
      </c>
      <c r="J15" s="27">
        <v>0</v>
      </c>
      <c r="K15" s="27">
        <v>25368</v>
      </c>
      <c r="L15" s="27">
        <v>2026</v>
      </c>
      <c r="M15" s="27">
        <v>36</v>
      </c>
      <c r="N15" s="27">
        <v>559</v>
      </c>
      <c r="O15" s="27">
        <v>1937821</v>
      </c>
      <c r="P15" s="27">
        <v>14708</v>
      </c>
      <c r="Q15" s="27">
        <v>1952529</v>
      </c>
      <c r="R15" s="23">
        <v>5.9990916463591919</v>
      </c>
      <c r="S15" s="4"/>
    </row>
    <row r="16" spans="1:19" ht="30" customHeight="1" x14ac:dyDescent="0.2">
      <c r="A16" s="54"/>
      <c r="B16" s="31" t="s">
        <v>45</v>
      </c>
      <c r="C16" s="32"/>
      <c r="D16" s="27">
        <v>5961</v>
      </c>
      <c r="E16" s="27">
        <v>15477</v>
      </c>
      <c r="F16" s="27">
        <v>0</v>
      </c>
      <c r="G16" s="27">
        <v>60173</v>
      </c>
      <c r="H16" s="27">
        <v>536</v>
      </c>
      <c r="I16" s="27">
        <v>82147</v>
      </c>
      <c r="J16" s="27">
        <v>0</v>
      </c>
      <c r="K16" s="27">
        <v>17398</v>
      </c>
      <c r="L16" s="27">
        <v>2102</v>
      </c>
      <c r="M16" s="27">
        <v>114</v>
      </c>
      <c r="N16" s="27">
        <v>349</v>
      </c>
      <c r="O16" s="27">
        <v>1369825</v>
      </c>
      <c r="P16" s="27">
        <v>2479</v>
      </c>
      <c r="Q16" s="27">
        <v>1372304</v>
      </c>
      <c r="R16" s="23">
        <v>5.9993292728925907</v>
      </c>
      <c r="S16" s="4"/>
    </row>
    <row r="17" spans="1:19" ht="30" customHeight="1" x14ac:dyDescent="0.2">
      <c r="A17" s="54"/>
      <c r="B17" s="31" t="s">
        <v>46</v>
      </c>
      <c r="C17" s="32"/>
      <c r="D17" s="27">
        <v>6086</v>
      </c>
      <c r="E17" s="27">
        <v>20869</v>
      </c>
      <c r="F17" s="27">
        <v>44</v>
      </c>
      <c r="G17" s="27">
        <v>82531</v>
      </c>
      <c r="H17" s="27">
        <v>338</v>
      </c>
      <c r="I17" s="27">
        <v>109868</v>
      </c>
      <c r="J17" s="27">
        <v>0</v>
      </c>
      <c r="K17" s="27">
        <v>15496</v>
      </c>
      <c r="L17" s="27">
        <v>2355</v>
      </c>
      <c r="M17" s="27">
        <v>2379</v>
      </c>
      <c r="N17" s="27">
        <v>0</v>
      </c>
      <c r="O17" s="27">
        <v>1896720</v>
      </c>
      <c r="P17" s="27">
        <v>310</v>
      </c>
      <c r="Q17" s="27">
        <v>1897030</v>
      </c>
      <c r="R17" s="23">
        <v>5.9994958018907489</v>
      </c>
      <c r="S17" s="4"/>
    </row>
    <row r="18" spans="1:19" ht="30" customHeight="1" x14ac:dyDescent="0.2">
      <c r="A18" s="54"/>
      <c r="B18" s="31" t="s">
        <v>97</v>
      </c>
      <c r="C18" s="32"/>
      <c r="D18" s="27">
        <v>6399</v>
      </c>
      <c r="E18" s="27">
        <v>26855</v>
      </c>
      <c r="F18" s="27">
        <v>0</v>
      </c>
      <c r="G18" s="27">
        <v>164383</v>
      </c>
      <c r="H18" s="27">
        <v>145</v>
      </c>
      <c r="I18" s="27">
        <v>197782</v>
      </c>
      <c r="J18" s="27">
        <v>0</v>
      </c>
      <c r="K18" s="27">
        <v>12628</v>
      </c>
      <c r="L18" s="27">
        <v>2455</v>
      </c>
      <c r="M18" s="27">
        <v>3515</v>
      </c>
      <c r="N18" s="27">
        <v>1389</v>
      </c>
      <c r="O18" s="27">
        <v>3287513</v>
      </c>
      <c r="P18" s="27">
        <v>1028</v>
      </c>
      <c r="Q18" s="27">
        <v>3288541</v>
      </c>
      <c r="R18" s="23">
        <v>5.9996835814608849</v>
      </c>
      <c r="S18" s="4"/>
    </row>
    <row r="19" spans="1:19" ht="30" customHeight="1" x14ac:dyDescent="0.2">
      <c r="A19" s="54"/>
      <c r="B19" s="31" t="s">
        <v>98</v>
      </c>
      <c r="C19" s="32"/>
      <c r="D19" s="27">
        <v>647</v>
      </c>
      <c r="E19" s="27">
        <v>28781</v>
      </c>
      <c r="F19" s="27">
        <v>0</v>
      </c>
      <c r="G19" s="27">
        <v>130733</v>
      </c>
      <c r="H19" s="27">
        <v>1377</v>
      </c>
      <c r="I19" s="27">
        <v>161538</v>
      </c>
      <c r="J19" s="27">
        <v>0</v>
      </c>
      <c r="K19" s="27">
        <v>10975</v>
      </c>
      <c r="L19" s="27">
        <v>3508</v>
      </c>
      <c r="M19" s="27">
        <v>0</v>
      </c>
      <c r="N19" s="27">
        <v>0</v>
      </c>
      <c r="O19" s="27">
        <v>2533578</v>
      </c>
      <c r="P19" s="27">
        <v>0</v>
      </c>
      <c r="Q19" s="27">
        <v>2533578</v>
      </c>
      <c r="R19" s="23">
        <v>5.9998489851447445</v>
      </c>
      <c r="S19" s="4"/>
    </row>
    <row r="20" spans="1:19" ht="30" customHeight="1" x14ac:dyDescent="0.2">
      <c r="A20" s="54"/>
      <c r="B20" s="31" t="s">
        <v>99</v>
      </c>
      <c r="C20" s="32"/>
      <c r="D20" s="27">
        <v>0</v>
      </c>
      <c r="E20" s="27">
        <v>17546</v>
      </c>
      <c r="F20" s="27">
        <v>10</v>
      </c>
      <c r="G20" s="27">
        <v>48485</v>
      </c>
      <c r="H20" s="27">
        <v>156</v>
      </c>
      <c r="I20" s="27">
        <v>66197</v>
      </c>
      <c r="J20" s="27">
        <v>0</v>
      </c>
      <c r="K20" s="27">
        <v>2565</v>
      </c>
      <c r="L20" s="27">
        <v>1777</v>
      </c>
      <c r="M20" s="27">
        <v>0</v>
      </c>
      <c r="N20" s="27">
        <v>0</v>
      </c>
      <c r="O20" s="27">
        <v>860622</v>
      </c>
      <c r="P20" s="27">
        <v>0</v>
      </c>
      <c r="Q20" s="27">
        <v>860622</v>
      </c>
      <c r="R20" s="23">
        <v>5.9999594057909897</v>
      </c>
      <c r="S20" s="4"/>
    </row>
    <row r="21" spans="1:19" ht="30" customHeight="1" x14ac:dyDescent="0.2">
      <c r="A21" s="54"/>
      <c r="B21" s="31" t="s">
        <v>100</v>
      </c>
      <c r="C21" s="32"/>
      <c r="D21" s="27">
        <v>0</v>
      </c>
      <c r="E21" s="27">
        <v>98262</v>
      </c>
      <c r="F21" s="27">
        <v>0</v>
      </c>
      <c r="G21" s="27">
        <v>41382</v>
      </c>
      <c r="H21" s="27">
        <v>0</v>
      </c>
      <c r="I21" s="27">
        <v>139644</v>
      </c>
      <c r="J21" s="27">
        <v>0</v>
      </c>
      <c r="K21" s="27">
        <v>10388</v>
      </c>
      <c r="L21" s="27">
        <v>201</v>
      </c>
      <c r="M21" s="27">
        <v>0</v>
      </c>
      <c r="N21" s="27">
        <v>0</v>
      </c>
      <c r="O21" s="27">
        <v>1248660</v>
      </c>
      <c r="P21" s="27">
        <v>0</v>
      </c>
      <c r="Q21" s="27">
        <v>1248660</v>
      </c>
      <c r="R21" s="23">
        <v>5.9999581386200136</v>
      </c>
      <c r="S21" s="4"/>
    </row>
    <row r="22" spans="1:19" ht="30" customHeight="1" x14ac:dyDescent="0.2">
      <c r="A22" s="54"/>
      <c r="B22" s="31" t="s">
        <v>37</v>
      </c>
      <c r="C22" s="32"/>
      <c r="D22" s="27">
        <v>814819</v>
      </c>
      <c r="E22" s="27">
        <v>309649</v>
      </c>
      <c r="F22" s="27">
        <v>22583</v>
      </c>
      <c r="G22" s="27">
        <v>882926</v>
      </c>
      <c r="H22" s="27">
        <v>4057</v>
      </c>
      <c r="I22" s="27">
        <v>2034034</v>
      </c>
      <c r="J22" s="27">
        <v>2006</v>
      </c>
      <c r="K22" s="27">
        <v>204603</v>
      </c>
      <c r="L22" s="27">
        <v>25827</v>
      </c>
      <c r="M22" s="27">
        <v>6507</v>
      </c>
      <c r="N22" s="27">
        <v>9700</v>
      </c>
      <c r="O22" s="27">
        <v>25625723</v>
      </c>
      <c r="P22" s="27">
        <v>3959852</v>
      </c>
      <c r="Q22" s="27">
        <v>29585575</v>
      </c>
      <c r="R22" s="23">
        <v>5.9975144011145769</v>
      </c>
      <c r="S22" s="4"/>
    </row>
    <row r="23" spans="1:19" ht="15" customHeight="1" x14ac:dyDescent="0.2">
      <c r="A23" s="20"/>
      <c r="B23" s="13"/>
      <c r="C23" s="13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4"/>
      <c r="S23" s="4"/>
    </row>
    <row r="24" spans="1:19" ht="30" customHeight="1" x14ac:dyDescent="0.2">
      <c r="A24" s="44" t="s">
        <v>18</v>
      </c>
      <c r="B24" s="31" t="s">
        <v>19</v>
      </c>
      <c r="C24" s="32"/>
      <c r="D24" s="27">
        <v>728487</v>
      </c>
      <c r="E24" s="27">
        <v>37132</v>
      </c>
      <c r="F24" s="27">
        <v>15073</v>
      </c>
      <c r="G24" s="27">
        <v>130626</v>
      </c>
      <c r="H24" s="27">
        <v>164</v>
      </c>
      <c r="I24" s="27">
        <v>911482</v>
      </c>
      <c r="J24" s="27">
        <v>2006</v>
      </c>
      <c r="K24" s="27">
        <v>49198</v>
      </c>
      <c r="L24" s="27">
        <v>5904</v>
      </c>
      <c r="M24" s="27">
        <v>367</v>
      </c>
      <c r="N24" s="27">
        <v>5998</v>
      </c>
      <c r="O24" s="27">
        <v>7151763</v>
      </c>
      <c r="P24" s="27">
        <v>3814227</v>
      </c>
      <c r="Q24" s="27">
        <v>10965990</v>
      </c>
      <c r="R24" s="23">
        <v>5.9945702227024968</v>
      </c>
      <c r="S24" s="4"/>
    </row>
    <row r="25" spans="1:19" ht="30" customHeight="1" x14ac:dyDescent="0.2">
      <c r="A25" s="45"/>
      <c r="B25" s="31" t="s">
        <v>20</v>
      </c>
      <c r="C25" s="32"/>
      <c r="D25" s="27">
        <v>73200</v>
      </c>
      <c r="E25" s="27">
        <v>80204</v>
      </c>
      <c r="F25" s="27">
        <v>7456</v>
      </c>
      <c r="G25" s="27">
        <v>284786</v>
      </c>
      <c r="H25" s="27">
        <v>1877</v>
      </c>
      <c r="I25" s="27">
        <v>447523</v>
      </c>
      <c r="J25" s="27">
        <v>0</v>
      </c>
      <c r="K25" s="27">
        <v>103353</v>
      </c>
      <c r="L25" s="27">
        <v>9627</v>
      </c>
      <c r="M25" s="27">
        <v>246</v>
      </c>
      <c r="N25" s="27">
        <v>2313</v>
      </c>
      <c r="O25" s="27">
        <v>8646867</v>
      </c>
      <c r="P25" s="27">
        <v>144287</v>
      </c>
      <c r="Q25" s="27">
        <v>8791154</v>
      </c>
      <c r="R25" s="23">
        <v>5.9987482182849821</v>
      </c>
      <c r="S25" s="4"/>
    </row>
    <row r="26" spans="1:19" ht="30" customHeight="1" x14ac:dyDescent="0.2">
      <c r="A26" s="45"/>
      <c r="B26" s="31" t="s">
        <v>38</v>
      </c>
      <c r="C26" s="32"/>
      <c r="D26" s="27">
        <v>6086</v>
      </c>
      <c r="E26" s="27">
        <v>20869</v>
      </c>
      <c r="F26" s="27">
        <v>44</v>
      </c>
      <c r="G26" s="27">
        <v>82531</v>
      </c>
      <c r="H26" s="27">
        <v>338</v>
      </c>
      <c r="I26" s="27">
        <v>109868</v>
      </c>
      <c r="J26" s="27">
        <v>0</v>
      </c>
      <c r="K26" s="27">
        <v>15496</v>
      </c>
      <c r="L26" s="27">
        <v>2355</v>
      </c>
      <c r="M26" s="27">
        <v>2379</v>
      </c>
      <c r="N26" s="27">
        <v>0</v>
      </c>
      <c r="O26" s="27">
        <v>1896720</v>
      </c>
      <c r="P26" s="27">
        <v>310</v>
      </c>
      <c r="Q26" s="27">
        <v>1897030</v>
      </c>
      <c r="R26" s="23">
        <v>5.9994958018907489</v>
      </c>
      <c r="S26" s="4"/>
    </row>
    <row r="27" spans="1:19" ht="30" customHeight="1" x14ac:dyDescent="0.2">
      <c r="A27" s="46"/>
      <c r="B27" s="31" t="s">
        <v>39</v>
      </c>
      <c r="C27" s="32"/>
      <c r="D27" s="27">
        <v>7046</v>
      </c>
      <c r="E27" s="27">
        <v>171444</v>
      </c>
      <c r="F27" s="27">
        <v>10</v>
      </c>
      <c r="G27" s="27">
        <v>384983</v>
      </c>
      <c r="H27" s="27">
        <v>1678</v>
      </c>
      <c r="I27" s="27">
        <v>565161</v>
      </c>
      <c r="J27" s="27">
        <v>0</v>
      </c>
      <c r="K27" s="27">
        <v>36556</v>
      </c>
      <c r="L27" s="27">
        <v>7941</v>
      </c>
      <c r="M27" s="27">
        <v>3515</v>
      </c>
      <c r="N27" s="27">
        <v>1389</v>
      </c>
      <c r="O27" s="27">
        <v>7930373</v>
      </c>
      <c r="P27" s="27">
        <v>1028</v>
      </c>
      <c r="Q27" s="27">
        <v>7931401</v>
      </c>
      <c r="R27" s="23">
        <v>5.9998110184738742</v>
      </c>
      <c r="S27" s="4"/>
    </row>
    <row r="28" spans="1:19" ht="15" customHeight="1" x14ac:dyDescent="0.2">
      <c r="A28" s="14"/>
      <c r="B28" s="15"/>
      <c r="C28" s="15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4"/>
      <c r="S28" s="4"/>
    </row>
    <row r="29" spans="1:19" ht="30" customHeight="1" x14ac:dyDescent="0.2">
      <c r="A29" s="44" t="s">
        <v>21</v>
      </c>
      <c r="B29" s="31" t="s">
        <v>22</v>
      </c>
      <c r="C29" s="32"/>
      <c r="D29" s="27">
        <v>534182</v>
      </c>
      <c r="E29" s="27">
        <v>85816</v>
      </c>
      <c r="F29" s="27">
        <v>14941</v>
      </c>
      <c r="G29" s="27">
        <v>292770</v>
      </c>
      <c r="H29" s="27">
        <v>1355</v>
      </c>
      <c r="I29" s="27">
        <v>929064</v>
      </c>
      <c r="J29" s="27">
        <v>1327</v>
      </c>
      <c r="K29" s="27">
        <v>98208</v>
      </c>
      <c r="L29" s="27">
        <v>10334</v>
      </c>
      <c r="M29" s="27">
        <v>408</v>
      </c>
      <c r="N29" s="27">
        <v>5539</v>
      </c>
      <c r="O29" s="27">
        <v>10516162</v>
      </c>
      <c r="P29" s="27">
        <v>2625152</v>
      </c>
      <c r="Q29" s="27">
        <v>13141314</v>
      </c>
      <c r="R29" s="23">
        <v>3.9964615375093424</v>
      </c>
      <c r="S29" s="4"/>
    </row>
    <row r="30" spans="1:19" ht="30" customHeight="1" x14ac:dyDescent="0.2">
      <c r="A30" s="45"/>
      <c r="B30" s="31" t="s">
        <v>38</v>
      </c>
      <c r="C30" s="32"/>
      <c r="D30" s="27">
        <v>4058</v>
      </c>
      <c r="E30" s="27">
        <v>15539</v>
      </c>
      <c r="F30" s="27">
        <v>29</v>
      </c>
      <c r="G30" s="27">
        <v>55650</v>
      </c>
      <c r="H30" s="27">
        <v>304</v>
      </c>
      <c r="I30" s="27">
        <v>75580</v>
      </c>
      <c r="J30" s="27">
        <v>0</v>
      </c>
      <c r="K30" s="27">
        <v>10148</v>
      </c>
      <c r="L30" s="27">
        <v>1572</v>
      </c>
      <c r="M30" s="27">
        <v>1581</v>
      </c>
      <c r="N30" s="27">
        <v>0</v>
      </c>
      <c r="O30" s="27">
        <v>1262011</v>
      </c>
      <c r="P30" s="27">
        <v>184</v>
      </c>
      <c r="Q30" s="27">
        <v>1262195</v>
      </c>
      <c r="R30" s="23">
        <v>3.9986497103465322</v>
      </c>
      <c r="S30" s="4"/>
    </row>
    <row r="31" spans="1:19" ht="30" customHeight="1" x14ac:dyDescent="0.2">
      <c r="A31" s="45"/>
      <c r="B31" s="31" t="s">
        <v>101</v>
      </c>
      <c r="C31" s="32"/>
      <c r="D31" s="27">
        <v>4264</v>
      </c>
      <c r="E31" s="27">
        <v>19990</v>
      </c>
      <c r="F31" s="27">
        <v>0</v>
      </c>
      <c r="G31" s="27">
        <v>110873</v>
      </c>
      <c r="H31" s="27">
        <v>97</v>
      </c>
      <c r="I31" s="27">
        <v>135224</v>
      </c>
      <c r="J31" s="27">
        <v>0</v>
      </c>
      <c r="K31" s="27">
        <v>8110</v>
      </c>
      <c r="L31" s="27">
        <v>1636</v>
      </c>
      <c r="M31" s="27">
        <v>2334</v>
      </c>
      <c r="N31" s="27">
        <v>926</v>
      </c>
      <c r="O31" s="27">
        <v>2187988</v>
      </c>
      <c r="P31" s="27">
        <v>658</v>
      </c>
      <c r="Q31" s="27">
        <v>2188646</v>
      </c>
      <c r="R31" s="23">
        <v>3.9986528769874843</v>
      </c>
      <c r="S31" s="4"/>
    </row>
    <row r="32" spans="1:19" ht="30" customHeight="1" x14ac:dyDescent="0.2">
      <c r="A32" s="45"/>
      <c r="B32" s="31" t="s">
        <v>102</v>
      </c>
      <c r="C32" s="32"/>
      <c r="D32" s="27">
        <v>427</v>
      </c>
      <c r="E32" s="27">
        <v>21581</v>
      </c>
      <c r="F32" s="27">
        <v>0</v>
      </c>
      <c r="G32" s="27">
        <v>88124</v>
      </c>
      <c r="H32" s="27">
        <v>918</v>
      </c>
      <c r="I32" s="27">
        <v>111050</v>
      </c>
      <c r="J32" s="27">
        <v>0</v>
      </c>
      <c r="K32" s="27">
        <v>7320</v>
      </c>
      <c r="L32" s="27">
        <v>2341</v>
      </c>
      <c r="M32" s="27">
        <v>0</v>
      </c>
      <c r="N32" s="27">
        <v>0</v>
      </c>
      <c r="O32" s="27">
        <v>1685662</v>
      </c>
      <c r="P32" s="27">
        <v>0</v>
      </c>
      <c r="Q32" s="27">
        <v>1685662</v>
      </c>
      <c r="R32" s="23">
        <v>3.9998410136861091</v>
      </c>
      <c r="S32" s="4"/>
    </row>
    <row r="33" spans="1:19" ht="30" customHeight="1" x14ac:dyDescent="0.2">
      <c r="A33" s="45"/>
      <c r="B33" s="31" t="s">
        <v>103</v>
      </c>
      <c r="C33" s="32"/>
      <c r="D33" s="27">
        <v>1</v>
      </c>
      <c r="E33" s="27">
        <v>13156</v>
      </c>
      <c r="F33" s="27">
        <v>7</v>
      </c>
      <c r="G33" s="27">
        <v>33373</v>
      </c>
      <c r="H33" s="27">
        <v>105</v>
      </c>
      <c r="I33" s="27">
        <v>46642</v>
      </c>
      <c r="J33" s="27">
        <v>0</v>
      </c>
      <c r="K33" s="27">
        <v>1710</v>
      </c>
      <c r="L33" s="27">
        <v>1184</v>
      </c>
      <c r="M33" s="27">
        <v>0</v>
      </c>
      <c r="N33" s="27">
        <v>0</v>
      </c>
      <c r="O33" s="27">
        <v>571234</v>
      </c>
      <c r="P33" s="27">
        <v>0</v>
      </c>
      <c r="Q33" s="27">
        <v>571234</v>
      </c>
      <c r="R33" s="23">
        <v>3.9999471630930339</v>
      </c>
      <c r="S33" s="4"/>
    </row>
    <row r="34" spans="1:19" ht="30" customHeight="1" x14ac:dyDescent="0.2">
      <c r="A34" s="45"/>
      <c r="B34" s="31" t="s">
        <v>104</v>
      </c>
      <c r="C34" s="32"/>
      <c r="D34" s="27">
        <v>0</v>
      </c>
      <c r="E34" s="27">
        <v>73699</v>
      </c>
      <c r="F34" s="27">
        <v>0</v>
      </c>
      <c r="G34" s="27">
        <v>35856</v>
      </c>
      <c r="H34" s="27">
        <v>0</v>
      </c>
      <c r="I34" s="27">
        <v>109555</v>
      </c>
      <c r="J34" s="27">
        <v>0</v>
      </c>
      <c r="K34" s="27">
        <v>6923</v>
      </c>
      <c r="L34" s="27">
        <v>134</v>
      </c>
      <c r="M34" s="27">
        <v>0</v>
      </c>
      <c r="N34" s="27">
        <v>0</v>
      </c>
      <c r="O34" s="27">
        <v>815985</v>
      </c>
      <c r="P34" s="27">
        <v>0</v>
      </c>
      <c r="Q34" s="27">
        <v>815985</v>
      </c>
      <c r="R34" s="23">
        <v>3.9999792408730395</v>
      </c>
      <c r="S34" s="4"/>
    </row>
    <row r="35" spans="1:19" ht="30" customHeight="1" x14ac:dyDescent="0.2">
      <c r="A35" s="46"/>
      <c r="B35" s="31" t="s">
        <v>37</v>
      </c>
      <c r="C35" s="32"/>
      <c r="D35" s="27">
        <v>542932</v>
      </c>
      <c r="E35" s="27">
        <v>229781</v>
      </c>
      <c r="F35" s="27">
        <v>14977</v>
      </c>
      <c r="G35" s="27">
        <v>616646</v>
      </c>
      <c r="H35" s="27">
        <v>2779</v>
      </c>
      <c r="I35" s="27">
        <v>1407115</v>
      </c>
      <c r="J35" s="27">
        <v>1327</v>
      </c>
      <c r="K35" s="27">
        <v>132419</v>
      </c>
      <c r="L35" s="27">
        <v>17201</v>
      </c>
      <c r="M35" s="27">
        <v>4323</v>
      </c>
      <c r="N35" s="27">
        <v>6465</v>
      </c>
      <c r="O35" s="27">
        <v>17039042</v>
      </c>
      <c r="P35" s="27">
        <v>2625994</v>
      </c>
      <c r="Q35" s="27">
        <v>19665036</v>
      </c>
      <c r="R35" s="23">
        <v>3.9973853638546655</v>
      </c>
      <c r="S35" s="4"/>
    </row>
  </sheetData>
  <mergeCells count="49">
    <mergeCell ref="A1:R1"/>
    <mergeCell ref="A8:C9"/>
    <mergeCell ref="A10:A22"/>
    <mergeCell ref="B10:C10"/>
    <mergeCell ref="B11:C11"/>
    <mergeCell ref="B12:C12"/>
    <mergeCell ref="B13:C13"/>
    <mergeCell ref="B14:C14"/>
    <mergeCell ref="C3:C4"/>
    <mergeCell ref="A2:R2"/>
    <mergeCell ref="B15:C15"/>
    <mergeCell ref="B16:C16"/>
    <mergeCell ref="B17:C17"/>
    <mergeCell ref="B21:C21"/>
    <mergeCell ref="B22:C22"/>
    <mergeCell ref="O3:Q3"/>
    <mergeCell ref="A29:A35"/>
    <mergeCell ref="B29:C29"/>
    <mergeCell ref="B30:C30"/>
    <mergeCell ref="B34:C34"/>
    <mergeCell ref="B35:C35"/>
    <mergeCell ref="B33:C33"/>
    <mergeCell ref="B32:C32"/>
    <mergeCell ref="A24:A27"/>
    <mergeCell ref="B24:C24"/>
    <mergeCell ref="B25:C25"/>
    <mergeCell ref="B26:C26"/>
    <mergeCell ref="B27:C27"/>
    <mergeCell ref="O4:P4"/>
    <mergeCell ref="O5:O8"/>
    <mergeCell ref="P5:P8"/>
    <mergeCell ref="R3:R8"/>
    <mergeCell ref="D4:D8"/>
    <mergeCell ref="E4:E8"/>
    <mergeCell ref="F4:F8"/>
    <mergeCell ref="G4:G8"/>
    <mergeCell ref="H4:H8"/>
    <mergeCell ref="I4:I8"/>
    <mergeCell ref="Q4:Q8"/>
    <mergeCell ref="J3:J8"/>
    <mergeCell ref="K3:K8"/>
    <mergeCell ref="L3:L8"/>
    <mergeCell ref="N3:N8"/>
    <mergeCell ref="M3:M8"/>
    <mergeCell ref="B18:C18"/>
    <mergeCell ref="B19:C19"/>
    <mergeCell ref="B20:C20"/>
    <mergeCell ref="B31:C31"/>
    <mergeCell ref="D3:I3"/>
  </mergeCells>
  <phoneticPr fontId="3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9-1</vt:lpstr>
      <vt:lpstr>9-2</vt:lpstr>
      <vt:lpstr>9-3</vt:lpstr>
      <vt:lpstr>9-4</vt:lpstr>
      <vt:lpstr>'9-1'!Print_Area</vt:lpstr>
      <vt:lpstr>'9-2'!Print_Area</vt:lpstr>
      <vt:lpstr>'9-3'!Print_Area</vt:lpstr>
      <vt:lpstr>'9-4'!Print_Area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2025-03-26T09:07:11Z</cp:lastPrinted>
  <dcterms:created xsi:type="dcterms:W3CDTF">2014-12-02T09:20:54Z</dcterms:created>
  <dcterms:modified xsi:type="dcterms:W3CDTF">2026-02-17T01:39:16Z</dcterms:modified>
</cp:coreProperties>
</file>