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MG-fc00.edstokyotocho.onmicrosoft.com\sfs003-001\行政部\zeisei\1 課税一般\課税状況調\R07課税状況調査\10_HP関係\02-1_作業（個人）\02 原稿データ（シートB）\01 市町村合計（リンクなし）\"/>
    </mc:Choice>
  </mc:AlternateContent>
  <xr:revisionPtr revIDLastSave="0" documentId="13_ncr:1_{471AFC37-0492-48BC-BE76-CACBFBC0A4F3}" xr6:coauthVersionLast="47" xr6:coauthVersionMax="47" xr10:uidLastSave="{00000000-0000-0000-0000-000000000000}"/>
  <bookViews>
    <workbookView xWindow="-108" yWindow="-108" windowWidth="23256" windowHeight="12456" tabRatio="535" xr2:uid="{00000000-000D-0000-FFFF-FFFF00000000}"/>
  </bookViews>
  <sheets>
    <sheet name="5-1" sheetId="2" r:id="rId1"/>
    <sheet name="5-2" sheetId="6" r:id="rId2"/>
    <sheet name="5-3" sheetId="7" r:id="rId3"/>
    <sheet name="5-4" sheetId="3" r:id="rId4"/>
  </sheets>
  <definedNames>
    <definedName name="_xlnm.Print_Area" localSheetId="0">'5-1'!$A$1:$Q$35</definedName>
    <definedName name="_xlnm.Print_Area" localSheetId="1">'5-2'!$A$1:$N$35</definedName>
    <definedName name="_xlnm.Print_Area" localSheetId="2">'5-3'!$A$1:$P$35</definedName>
    <definedName name="_xlnm.Print_Area" localSheetId="3">'5-4'!$A$1:$R$35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3" l="1"/>
  <c r="A1" i="7"/>
  <c r="A1" i="6"/>
</calcChain>
</file>

<file path=xl/sharedStrings.xml><?xml version="1.0" encoding="utf-8"?>
<sst xmlns="http://schemas.openxmlformats.org/spreadsheetml/2006/main" count="247" uniqueCount="106">
  <si>
    <t>区　分　</t>
    <rPh sb="0" eb="1">
      <t>ク</t>
    </rPh>
    <rPh sb="2" eb="3">
      <t>ブン</t>
    </rPh>
    <phoneticPr fontId="2"/>
  </si>
  <si>
    <t>納　税　義　務　者　数</t>
    <rPh sb="0" eb="1">
      <t>オサム</t>
    </rPh>
    <rPh sb="2" eb="3">
      <t>ゼイ</t>
    </rPh>
    <rPh sb="4" eb="5">
      <t>ギ</t>
    </rPh>
    <rPh sb="6" eb="7">
      <t>ツトム</t>
    </rPh>
    <rPh sb="8" eb="9">
      <t>シャ</t>
    </rPh>
    <rPh sb="10" eb="11">
      <t>スウ</t>
    </rPh>
    <phoneticPr fontId="2"/>
  </si>
  <si>
    <t>総　　所　　得　　金　　額　　等</t>
    <rPh sb="0" eb="1">
      <t>フサ</t>
    </rPh>
    <rPh sb="3" eb="4">
      <t>ショ</t>
    </rPh>
    <rPh sb="6" eb="7">
      <t>トク</t>
    </rPh>
    <rPh sb="9" eb="10">
      <t>カネ</t>
    </rPh>
    <rPh sb="12" eb="13">
      <t>ガク</t>
    </rPh>
    <rPh sb="15" eb="16">
      <t>トウ</t>
    </rPh>
    <phoneticPr fontId="2"/>
  </si>
  <si>
    <t>課税標準額</t>
    <rPh sb="0" eb="2">
      <t>カゼイ</t>
    </rPh>
    <rPh sb="2" eb="4">
      <t>ヒョウジュン</t>
    </rPh>
    <rPh sb="4" eb="5">
      <t>ガク</t>
    </rPh>
    <phoneticPr fontId="2"/>
  </si>
  <si>
    <t>特定扶養親族</t>
    <rPh sb="0" eb="2">
      <t>トクテイ</t>
    </rPh>
    <rPh sb="2" eb="4">
      <t>フヨウ</t>
    </rPh>
    <rPh sb="4" eb="6">
      <t>シンゾク</t>
    </rPh>
    <phoneticPr fontId="2"/>
  </si>
  <si>
    <t>同居老親等</t>
    <rPh sb="0" eb="2">
      <t>ドウキョ</t>
    </rPh>
    <rPh sb="2" eb="4">
      <t>ロウシン</t>
    </rPh>
    <rPh sb="4" eb="5">
      <t>トウ</t>
    </rPh>
    <phoneticPr fontId="2"/>
  </si>
  <si>
    <t>計</t>
    <rPh sb="0" eb="1">
      <t>ケイ</t>
    </rPh>
    <phoneticPr fontId="2"/>
  </si>
  <si>
    <t>総所得金額</t>
    <rPh sb="0" eb="3">
      <t>ソウショトク</t>
    </rPh>
    <rPh sb="3" eb="5">
      <t>キンガク</t>
    </rPh>
    <phoneticPr fontId="2"/>
  </si>
  <si>
    <t>(23～69歳)</t>
    <rPh sb="6" eb="7">
      <t>サイ</t>
    </rPh>
    <phoneticPr fontId="2"/>
  </si>
  <si>
    <t>(70歳以上)</t>
    <rPh sb="3" eb="4">
      <t>サイ</t>
    </rPh>
    <rPh sb="4" eb="6">
      <t>イジョウ</t>
    </rPh>
    <phoneticPr fontId="2"/>
  </si>
  <si>
    <t>課税標準額の段階</t>
    <rPh sb="0" eb="2">
      <t>カゼイ</t>
    </rPh>
    <rPh sb="2" eb="4">
      <t>ヒョウジュン</t>
    </rPh>
    <rPh sb="4" eb="5">
      <t>ガク</t>
    </rPh>
    <rPh sb="6" eb="8">
      <t>ダンカイ</t>
    </rPh>
    <phoneticPr fontId="2"/>
  </si>
  <si>
    <t>(人)</t>
    <rPh sb="1" eb="2">
      <t>ニン</t>
    </rPh>
    <phoneticPr fontId="2"/>
  </si>
  <si>
    <t>(千円）</t>
    <rPh sb="1" eb="3">
      <t>センエン</t>
    </rPh>
    <phoneticPr fontId="2"/>
  </si>
  <si>
    <t>市 町 村 民 税</t>
    <rPh sb="0" eb="1">
      <t>シ</t>
    </rPh>
    <rPh sb="2" eb="3">
      <t>マチ</t>
    </rPh>
    <rPh sb="4" eb="5">
      <t>ムラ</t>
    </rPh>
    <rPh sb="6" eb="7">
      <t>ミン</t>
    </rPh>
    <rPh sb="8" eb="9">
      <t>ゼイ</t>
    </rPh>
    <phoneticPr fontId="2"/>
  </si>
  <si>
    <t>市町村民税</t>
    <rPh sb="0" eb="3">
      <t>シチョウソン</t>
    </rPh>
    <rPh sb="3" eb="4">
      <t>ミン</t>
    </rPh>
    <rPh sb="4" eb="5">
      <t>ゼイ</t>
    </rPh>
    <phoneticPr fontId="2"/>
  </si>
  <si>
    <t>200万円以下の金額</t>
    <rPh sb="3" eb="5">
      <t>マンエン</t>
    </rPh>
    <rPh sb="5" eb="7">
      <t>イカ</t>
    </rPh>
    <rPh sb="8" eb="10">
      <t>キンガク</t>
    </rPh>
    <phoneticPr fontId="2"/>
  </si>
  <si>
    <t>道府県民税</t>
    <rPh sb="0" eb="1">
      <t>ドウ</t>
    </rPh>
    <rPh sb="1" eb="3">
      <t>フケン</t>
    </rPh>
    <rPh sb="3" eb="4">
      <t>ミン</t>
    </rPh>
    <rPh sb="4" eb="5">
      <t>ゼイ</t>
    </rPh>
    <phoneticPr fontId="2"/>
  </si>
  <si>
    <t>700万円以下の金額</t>
    <rPh sb="3" eb="5">
      <t>マンエン</t>
    </rPh>
    <rPh sb="5" eb="7">
      <t>イカ</t>
    </rPh>
    <rPh sb="8" eb="10">
      <t>キンガク</t>
    </rPh>
    <phoneticPr fontId="2"/>
  </si>
  <si>
    <t>(％）</t>
    <phoneticPr fontId="2"/>
  </si>
  <si>
    <t>所得控除額</t>
    <rPh sb="0" eb="2">
      <t>ショトク</t>
    </rPh>
    <rPh sb="2" eb="5">
      <t>コウジョガク</t>
    </rPh>
    <phoneticPr fontId="2"/>
  </si>
  <si>
    <t>所　　得　　控　　除　　額</t>
    <rPh sb="0" eb="1">
      <t>トコロ</t>
    </rPh>
    <rPh sb="3" eb="4">
      <t>トク</t>
    </rPh>
    <rPh sb="6" eb="7">
      <t>ヒカエ</t>
    </rPh>
    <rPh sb="9" eb="10">
      <t>ジョ</t>
    </rPh>
    <rPh sb="12" eb="13">
      <t>ガク</t>
    </rPh>
    <phoneticPr fontId="2"/>
  </si>
  <si>
    <t>（人）</t>
    <rPh sb="1" eb="2">
      <t>ニン</t>
    </rPh>
    <phoneticPr fontId="2"/>
  </si>
  <si>
    <t>所得税の納税義務</t>
    <rPh sb="0" eb="3">
      <t>ショトクゼイ</t>
    </rPh>
    <rPh sb="4" eb="6">
      <t>ノウゼイ</t>
    </rPh>
    <rPh sb="6" eb="8">
      <t>ギム</t>
    </rPh>
    <phoneticPr fontId="2"/>
  </si>
  <si>
    <t>（千円）</t>
    <rPh sb="1" eb="3">
      <t>センエン</t>
    </rPh>
    <phoneticPr fontId="2"/>
  </si>
  <si>
    <t>税　　額　　控　　除　　額</t>
    <rPh sb="0" eb="1">
      <t>ゼイ</t>
    </rPh>
    <rPh sb="3" eb="4">
      <t>ガク</t>
    </rPh>
    <rPh sb="6" eb="7">
      <t>ヒカエ</t>
    </rPh>
    <rPh sb="9" eb="10">
      <t>ジョ</t>
    </rPh>
    <rPh sb="12" eb="13">
      <t>ガク</t>
    </rPh>
    <phoneticPr fontId="2"/>
  </si>
  <si>
    <t>所　得　割　額</t>
    <rPh sb="0" eb="1">
      <t>トコロ</t>
    </rPh>
    <rPh sb="2" eb="3">
      <t>トク</t>
    </rPh>
    <rPh sb="4" eb="5">
      <t>ワリ</t>
    </rPh>
    <rPh sb="6" eb="7">
      <t>ガク</t>
    </rPh>
    <phoneticPr fontId="2"/>
  </si>
  <si>
    <t>配　　偶　　者　　控　　除</t>
    <rPh sb="0" eb="1">
      <t>クバ</t>
    </rPh>
    <rPh sb="3" eb="4">
      <t>グウ</t>
    </rPh>
    <rPh sb="6" eb="7">
      <t>シャ</t>
    </rPh>
    <rPh sb="9" eb="10">
      <t>ヒカエ</t>
    </rPh>
    <rPh sb="12" eb="13">
      <t>ジョ</t>
    </rPh>
    <phoneticPr fontId="2"/>
  </si>
  <si>
    <t>扶　　　養　　　控　　　除</t>
    <rPh sb="0" eb="1">
      <t>タモツ</t>
    </rPh>
    <rPh sb="4" eb="5">
      <t>オサム</t>
    </rPh>
    <rPh sb="8" eb="9">
      <t>ヒカエ</t>
    </rPh>
    <rPh sb="12" eb="13">
      <t>ジョ</t>
    </rPh>
    <phoneticPr fontId="2"/>
  </si>
  <si>
    <t>(16～18歳)</t>
    <phoneticPr fontId="2"/>
  </si>
  <si>
    <t>(19～22歳)</t>
    <phoneticPr fontId="2"/>
  </si>
  <si>
    <t>200万円を超え  700万円以下</t>
    <rPh sb="6" eb="7">
      <t>コ</t>
    </rPh>
    <rPh sb="15" eb="17">
      <t>イカ</t>
    </rPh>
    <phoneticPr fontId="2"/>
  </si>
  <si>
    <t>障害者控除（同居特障加算分含まず）</t>
    <rPh sb="0" eb="3">
      <t>ショウガイシャ</t>
    </rPh>
    <rPh sb="3" eb="5">
      <t>コウジョ</t>
    </rPh>
    <rPh sb="6" eb="8">
      <t>ドウキョ</t>
    </rPh>
    <rPh sb="8" eb="9">
      <t>トク</t>
    </rPh>
    <rPh sb="9" eb="10">
      <t>サワ</t>
    </rPh>
    <rPh sb="10" eb="12">
      <t>カサン</t>
    </rPh>
    <rPh sb="12" eb="13">
      <t>ブン</t>
    </rPh>
    <rPh sb="13" eb="14">
      <t>フク</t>
    </rPh>
    <phoneticPr fontId="2"/>
  </si>
  <si>
    <t>な　し</t>
  </si>
  <si>
    <t>山林所得金額</t>
    <rPh sb="0" eb="2">
      <t>サンリン</t>
    </rPh>
    <rPh sb="2" eb="4">
      <t>ショトク</t>
    </rPh>
    <rPh sb="4" eb="6">
      <t>キンガク</t>
    </rPh>
    <phoneticPr fontId="2"/>
  </si>
  <si>
    <t>退職所得金額</t>
    <rPh sb="0" eb="2">
      <t>タイショク</t>
    </rPh>
    <rPh sb="2" eb="4">
      <t>ショトク</t>
    </rPh>
    <rPh sb="4" eb="6">
      <t>キンガク</t>
    </rPh>
    <phoneticPr fontId="2"/>
  </si>
  <si>
    <t>雑損控除</t>
    <rPh sb="0" eb="2">
      <t>ザッソン</t>
    </rPh>
    <rPh sb="2" eb="4">
      <t>コウジョ</t>
    </rPh>
    <phoneticPr fontId="2"/>
  </si>
  <si>
    <t>医療費控除</t>
    <rPh sb="0" eb="3">
      <t>イリョウヒ</t>
    </rPh>
    <rPh sb="3" eb="5">
      <t>コウジョ</t>
    </rPh>
    <phoneticPr fontId="2"/>
  </si>
  <si>
    <t>社会保険料控除</t>
    <rPh sb="0" eb="2">
      <t>シャカイ</t>
    </rPh>
    <rPh sb="2" eb="5">
      <t>ホケンリョウ</t>
    </rPh>
    <rPh sb="5" eb="7">
      <t>コウジョ</t>
    </rPh>
    <phoneticPr fontId="2"/>
  </si>
  <si>
    <t>小規模企業
共済等
掛金控除</t>
    <rPh sb="0" eb="3">
      <t>ショウキボ</t>
    </rPh>
    <rPh sb="3" eb="5">
      <t>キギョウ</t>
    </rPh>
    <phoneticPr fontId="2"/>
  </si>
  <si>
    <t>生命保険料控除</t>
    <rPh sb="0" eb="2">
      <t>セイメイ</t>
    </rPh>
    <rPh sb="2" eb="5">
      <t>ホケンリョウ</t>
    </rPh>
    <rPh sb="5" eb="7">
      <t>コウジョ</t>
    </rPh>
    <phoneticPr fontId="2"/>
  </si>
  <si>
    <t>合　計</t>
    <rPh sb="0" eb="1">
      <t>ア</t>
    </rPh>
    <rPh sb="2" eb="3">
      <t>ケイ</t>
    </rPh>
    <phoneticPr fontId="2"/>
  </si>
  <si>
    <t>10万円以下の金額</t>
    <rPh sb="2" eb="4">
      <t>マンエン</t>
    </rPh>
    <rPh sb="4" eb="6">
      <t>イカ</t>
    </rPh>
    <rPh sb="7" eb="9">
      <t>キンガク</t>
    </rPh>
    <phoneticPr fontId="2"/>
  </si>
  <si>
    <t>10万円を超え  100万円以下</t>
    <phoneticPr fontId="2"/>
  </si>
  <si>
    <t>100万円を超え  200万円以下</t>
    <phoneticPr fontId="2"/>
  </si>
  <si>
    <t>200万円を超え  300万円以下</t>
    <phoneticPr fontId="2"/>
  </si>
  <si>
    <t>300万円を超え  400万円以下</t>
    <phoneticPr fontId="2"/>
  </si>
  <si>
    <t>400万円を超え  550万円以下</t>
    <phoneticPr fontId="2"/>
  </si>
  <si>
    <t>550万円を超え  700万円以下</t>
    <phoneticPr fontId="2"/>
  </si>
  <si>
    <t>1,000万円を超える金額</t>
    <rPh sb="8" eb="9">
      <t>コ</t>
    </rPh>
    <rPh sb="11" eb="13">
      <t>キンガク</t>
    </rPh>
    <phoneticPr fontId="2"/>
  </si>
  <si>
    <t>700万円を超え 1,000万円以下</t>
    <phoneticPr fontId="2"/>
  </si>
  <si>
    <t>700万円を超え 1,000万円以下</t>
    <rPh sb="6" eb="7">
      <t>コ</t>
    </rPh>
    <rPh sb="16" eb="18">
      <t>イカ</t>
    </rPh>
    <phoneticPr fontId="2"/>
  </si>
  <si>
    <t>地震保険料控除</t>
    <rPh sb="0" eb="2">
      <t>ジシン</t>
    </rPh>
    <rPh sb="2" eb="5">
      <t>ホケンリョウ</t>
    </rPh>
    <rPh sb="5" eb="7">
      <t>コウジョ</t>
    </rPh>
    <phoneticPr fontId="2"/>
  </si>
  <si>
    <t>配偶者特別控除</t>
    <rPh sb="0" eb="3">
      <t>ハイグウシャ</t>
    </rPh>
    <phoneticPr fontId="2"/>
  </si>
  <si>
    <t>勤労学生控除</t>
    <rPh sb="0" eb="2">
      <t>キンロウ</t>
    </rPh>
    <rPh sb="2" eb="4">
      <t>ガクセイ</t>
    </rPh>
    <rPh sb="4" eb="6">
      <t>コウジョ</t>
    </rPh>
    <phoneticPr fontId="2"/>
  </si>
  <si>
    <t>老人扶養親族</t>
    <rPh sb="0" eb="2">
      <t>ロウジン</t>
    </rPh>
    <rPh sb="2" eb="4">
      <t>フヨウ</t>
    </rPh>
    <rPh sb="4" eb="6">
      <t>シンゾク</t>
    </rPh>
    <phoneticPr fontId="2"/>
  </si>
  <si>
    <t>基礎控除</t>
    <rPh sb="0" eb="1">
      <t>モト</t>
    </rPh>
    <rPh sb="1" eb="2">
      <t>イシズエ</t>
    </rPh>
    <rPh sb="2" eb="4">
      <t>コウジョ</t>
    </rPh>
    <phoneticPr fontId="2"/>
  </si>
  <si>
    <t>計
(A)</t>
    <rPh sb="0" eb="1">
      <t>ケイ</t>
    </rPh>
    <phoneticPr fontId="2"/>
  </si>
  <si>
    <t>算出税額
(B)</t>
    <rPh sb="0" eb="1">
      <t>ザン</t>
    </rPh>
    <rPh sb="1" eb="2">
      <t>デ</t>
    </rPh>
    <rPh sb="2" eb="3">
      <t>ゼイ</t>
    </rPh>
    <rPh sb="3" eb="4">
      <t>ガク</t>
    </rPh>
    <phoneticPr fontId="2"/>
  </si>
  <si>
    <t>平均税率
(B)／(A)</t>
    <rPh sb="0" eb="2">
      <t>ヘイキン</t>
    </rPh>
    <rPh sb="2" eb="4">
      <t>ゼイリツ</t>
    </rPh>
    <phoneticPr fontId="2"/>
  </si>
  <si>
    <t>調整控除</t>
    <rPh sb="0" eb="1">
      <t>チョウ</t>
    </rPh>
    <rPh sb="1" eb="2">
      <t>タダシ</t>
    </rPh>
    <rPh sb="2" eb="4">
      <t>コウジョ</t>
    </rPh>
    <phoneticPr fontId="2"/>
  </si>
  <si>
    <t>配当控除</t>
    <rPh sb="0" eb="1">
      <t>クバ</t>
    </rPh>
    <rPh sb="1" eb="2">
      <t>トウ</t>
    </rPh>
    <rPh sb="2" eb="4">
      <t>コウジョ</t>
    </rPh>
    <phoneticPr fontId="2"/>
  </si>
  <si>
    <t>寄附金税額控除</t>
    <rPh sb="0" eb="3">
      <t>キフキン</t>
    </rPh>
    <rPh sb="3" eb="5">
      <t>ゼイガク</t>
    </rPh>
    <rPh sb="5" eb="7">
      <t>コウジョ</t>
    </rPh>
    <phoneticPr fontId="2"/>
  </si>
  <si>
    <t>外国税額控除</t>
    <rPh sb="0" eb="2">
      <t>ガイコク</t>
    </rPh>
    <rPh sb="2" eb="4">
      <t>ゼイガク</t>
    </rPh>
    <rPh sb="4" eb="6">
      <t>コウジョ</t>
    </rPh>
    <phoneticPr fontId="2"/>
  </si>
  <si>
    <t>税額調整額</t>
    <rPh sb="0" eb="1">
      <t>ゼイ</t>
    </rPh>
    <rPh sb="1" eb="2">
      <t>ガク</t>
    </rPh>
    <phoneticPr fontId="2"/>
  </si>
  <si>
    <t>配当割額の
控除額</t>
    <rPh sb="0" eb="2">
      <t>ハイトウ</t>
    </rPh>
    <rPh sb="2" eb="3">
      <t>ワリ</t>
    </rPh>
    <rPh sb="3" eb="4">
      <t>ガク</t>
    </rPh>
    <phoneticPr fontId="2"/>
  </si>
  <si>
    <t>株式等譲渡
所得割額の
控除額</t>
    <rPh sb="12" eb="14">
      <t>コウジョ</t>
    </rPh>
    <rPh sb="14" eb="15">
      <t>ガク</t>
    </rPh>
    <phoneticPr fontId="2"/>
  </si>
  <si>
    <t>減免税額</t>
    <rPh sb="0" eb="2">
      <t>ゲンメン</t>
    </rPh>
    <rPh sb="2" eb="4">
      <t>ゼイガク</t>
    </rPh>
    <phoneticPr fontId="2"/>
  </si>
  <si>
    <t>あ　り</t>
    <phoneticPr fontId="2"/>
  </si>
  <si>
    <t>普　通</t>
    <rPh sb="0" eb="1">
      <t>フ</t>
    </rPh>
    <rPh sb="2" eb="3">
      <t>ツウ</t>
    </rPh>
    <phoneticPr fontId="2"/>
  </si>
  <si>
    <t>特　別</t>
    <rPh sb="0" eb="1">
      <t>トク</t>
    </rPh>
    <rPh sb="2" eb="3">
      <t>ベツ</t>
    </rPh>
    <phoneticPr fontId="2"/>
  </si>
  <si>
    <t>一　般</t>
    <rPh sb="0" eb="1">
      <t>１</t>
    </rPh>
    <rPh sb="2" eb="3">
      <t>パン</t>
    </rPh>
    <phoneticPr fontId="2"/>
  </si>
  <si>
    <t>左のうちセルフ
メディケーション
税制に係る分</t>
    <rPh sb="0" eb="1">
      <t>ヒダリ</t>
    </rPh>
    <phoneticPr fontId="2"/>
  </si>
  <si>
    <t>所得控除額</t>
    <phoneticPr fontId="2"/>
  </si>
  <si>
    <t>住宅借入金等
特別税額控除</t>
    <rPh sb="0" eb="2">
      <t>ジュウタク</t>
    </rPh>
    <rPh sb="2" eb="4">
      <t>カリイレ</t>
    </rPh>
    <rPh sb="4" eb="5">
      <t>キン</t>
    </rPh>
    <rPh sb="11" eb="13">
      <t>コウジョ</t>
    </rPh>
    <phoneticPr fontId="2"/>
  </si>
  <si>
    <t>総所得金額
に係るもの</t>
    <rPh sb="0" eb="3">
      <t>ソウショトク</t>
    </rPh>
    <rPh sb="3" eb="5">
      <t>キンガク</t>
    </rPh>
    <phoneticPr fontId="2"/>
  </si>
  <si>
    <t>左のうち
税額調整措置
に係る者</t>
    <rPh sb="0" eb="1">
      <t>ヒダリ</t>
    </rPh>
    <phoneticPr fontId="2"/>
  </si>
  <si>
    <t>山林所得金額
に係るもの</t>
    <rPh sb="0" eb="2">
      <t>サンリン</t>
    </rPh>
    <rPh sb="2" eb="4">
      <t>ショトク</t>
    </rPh>
    <rPh sb="4" eb="6">
      <t>キンガク</t>
    </rPh>
    <rPh sb="8" eb="9">
      <t>カカ</t>
    </rPh>
    <phoneticPr fontId="2"/>
  </si>
  <si>
    <t>退職所得金額
に係るもの</t>
    <rPh sb="0" eb="2">
      <t>タイショク</t>
    </rPh>
    <rPh sb="2" eb="4">
      <t>ショトク</t>
    </rPh>
    <rPh sb="4" eb="6">
      <t>キンガク</t>
    </rPh>
    <phoneticPr fontId="2"/>
  </si>
  <si>
    <t>特別障害者
のうち同居
特障加算分
(23万円)</t>
    <phoneticPr fontId="2"/>
  </si>
  <si>
    <t xml:space="preserve">一　般
</t>
    <rPh sb="0" eb="1">
      <t>１</t>
    </rPh>
    <rPh sb="2" eb="3">
      <t>パン</t>
    </rPh>
    <phoneticPr fontId="2"/>
  </si>
  <si>
    <t xml:space="preserve">老人配偶者
</t>
    <rPh sb="0" eb="2">
      <t>ロウジン</t>
    </rPh>
    <rPh sb="2" eb="5">
      <t>ハイグウシャ</t>
    </rPh>
    <phoneticPr fontId="2"/>
  </si>
  <si>
    <t>(70歳未満)</t>
    <phoneticPr fontId="2"/>
  </si>
  <si>
    <t>(70歳以上)</t>
  </si>
  <si>
    <t>（１）　　　給　　与　　所　　得　　者　　（その２）</t>
    <rPh sb="6" eb="7">
      <t>キュウ</t>
    </rPh>
    <rPh sb="9" eb="10">
      <t>アタエ</t>
    </rPh>
    <rPh sb="12" eb="13">
      <t>ショ</t>
    </rPh>
    <rPh sb="15" eb="16">
      <t>トク</t>
    </rPh>
    <rPh sb="18" eb="19">
      <t>シャ</t>
    </rPh>
    <phoneticPr fontId="2"/>
  </si>
  <si>
    <t>（１）　　　給　　与　　所　　得　　者　　（その３）</t>
    <rPh sb="6" eb="7">
      <t>キュウ</t>
    </rPh>
    <rPh sb="9" eb="10">
      <t>アタエ</t>
    </rPh>
    <rPh sb="12" eb="13">
      <t>ショ</t>
    </rPh>
    <rPh sb="15" eb="16">
      <t>トク</t>
    </rPh>
    <rPh sb="18" eb="19">
      <t>シャ</t>
    </rPh>
    <phoneticPr fontId="2"/>
  </si>
  <si>
    <t>（１）　　　給　　与　　所　　得　　者　　（その１）　　　</t>
    <rPh sb="6" eb="7">
      <t>キュウ</t>
    </rPh>
    <rPh sb="9" eb="10">
      <t>アタエ</t>
    </rPh>
    <rPh sb="12" eb="13">
      <t>ショ</t>
    </rPh>
    <rPh sb="15" eb="16">
      <t>トク</t>
    </rPh>
    <rPh sb="18" eb="19">
      <t>シャ</t>
    </rPh>
    <phoneticPr fontId="2"/>
  </si>
  <si>
    <t>（１）　　給　　与　　所　　得　　者　　（その４）</t>
    <rPh sb="5" eb="6">
      <t>キュウ</t>
    </rPh>
    <rPh sb="8" eb="9">
      <t>アタエ</t>
    </rPh>
    <rPh sb="11" eb="12">
      <t>ショ</t>
    </rPh>
    <rPh sb="14" eb="15">
      <t>トク</t>
    </rPh>
    <rPh sb="17" eb="18">
      <t>シャ</t>
    </rPh>
    <phoneticPr fontId="2"/>
  </si>
  <si>
    <t>寡婦控除</t>
    <rPh sb="0" eb="2">
      <t>カフ</t>
    </rPh>
    <rPh sb="2" eb="4">
      <t>コウジョ</t>
    </rPh>
    <phoneticPr fontId="2"/>
  </si>
  <si>
    <t>ひとり親控除</t>
    <rPh sb="3" eb="4">
      <t>オヤ</t>
    </rPh>
    <rPh sb="4" eb="6">
      <t>コウジョ</t>
    </rPh>
    <phoneticPr fontId="2"/>
  </si>
  <si>
    <t>1,000万円を超え 2,000万円以下</t>
    <phoneticPr fontId="2"/>
  </si>
  <si>
    <t>2,000万円を超え 5,000万円以下</t>
    <phoneticPr fontId="2"/>
  </si>
  <si>
    <t>5,000万円を超え １億円以下</t>
    <rPh sb="12" eb="13">
      <t>オク</t>
    </rPh>
    <phoneticPr fontId="2"/>
  </si>
  <si>
    <t>１億円を超える金額</t>
    <rPh sb="1" eb="2">
      <t>オク</t>
    </rPh>
    <rPh sb="2" eb="3">
      <t>エン</t>
    </rPh>
    <rPh sb="4" eb="5">
      <t>コ</t>
    </rPh>
    <rPh sb="7" eb="9">
      <t>キンガク</t>
    </rPh>
    <phoneticPr fontId="2"/>
  </si>
  <si>
    <t>1,000万円を超え 2,000万円以下</t>
    <rPh sb="8" eb="9">
      <t>コ</t>
    </rPh>
    <rPh sb="18" eb="20">
      <t>イカ</t>
    </rPh>
    <phoneticPr fontId="2"/>
  </si>
  <si>
    <t>2,000万円を超え 5,000万円以下</t>
    <rPh sb="8" eb="9">
      <t>コ</t>
    </rPh>
    <rPh sb="18" eb="20">
      <t>イカ</t>
    </rPh>
    <phoneticPr fontId="2"/>
  </si>
  <si>
    <t>5,000万円を超え １億円以下</t>
    <rPh sb="8" eb="9">
      <t>コ</t>
    </rPh>
    <rPh sb="13" eb="14">
      <t>エン</t>
    </rPh>
    <rPh sb="14" eb="16">
      <t>イカ</t>
    </rPh>
    <phoneticPr fontId="2"/>
  </si>
  <si>
    <t>１億円を超える金額</t>
    <rPh sb="2" eb="3">
      <t>エン</t>
    </rPh>
    <rPh sb="4" eb="5">
      <t>コ</t>
    </rPh>
    <rPh sb="7" eb="9">
      <t>キンガク</t>
    </rPh>
    <phoneticPr fontId="2"/>
  </si>
  <si>
    <t>1,000万円を超え 2,000万円以下</t>
    <phoneticPr fontId="2"/>
  </si>
  <si>
    <t>2,000万円を超え 5,000万円以下</t>
    <phoneticPr fontId="2"/>
  </si>
  <si>
    <t>5,000万円を超え １億円以下</t>
    <rPh sb="13" eb="14">
      <t>エン</t>
    </rPh>
    <phoneticPr fontId="2"/>
  </si>
  <si>
    <t>１億円を超える金額</t>
    <rPh sb="1" eb="2">
      <t>オク</t>
    </rPh>
    <rPh sb="4" eb="5">
      <t>コ</t>
    </rPh>
    <rPh sb="7" eb="9">
      <t>キンガク</t>
    </rPh>
    <phoneticPr fontId="2"/>
  </si>
  <si>
    <t>5,000万円を超え １億円以下</t>
    <rPh sb="12" eb="13">
      <t>オク</t>
    </rPh>
    <phoneticPr fontId="2"/>
  </si>
  <si>
    <t>5,000万円を超え １億円以下</t>
    <rPh sb="8" eb="9">
      <t>コ</t>
    </rPh>
    <rPh sb="12" eb="13">
      <t>オク</t>
    </rPh>
    <rPh sb="14" eb="16">
      <t>イカ</t>
    </rPh>
    <phoneticPr fontId="2"/>
  </si>
  <si>
    <t>5,000万円を超え １億円以下</t>
    <rPh sb="8" eb="9">
      <t>コ</t>
    </rPh>
    <rPh sb="14" eb="16">
      <t>イカ</t>
    </rPh>
    <phoneticPr fontId="2"/>
  </si>
  <si>
    <t>定額による
特別控除額</t>
    <rPh sb="0" eb="2">
      <t>テイガク</t>
    </rPh>
    <rPh sb="6" eb="8">
      <t>トクベツ</t>
    </rPh>
    <rPh sb="8" eb="10">
      <t>コウジョ</t>
    </rPh>
    <rPh sb="10" eb="11">
      <t>ガク</t>
    </rPh>
    <phoneticPr fontId="2"/>
  </si>
  <si>
    <t>第５表　課税標準額段階別令和７年度分所得割額等に関する調（市町村合計）　（第５１表を含む）</t>
    <rPh sb="0" eb="1">
      <t>ダイ</t>
    </rPh>
    <rPh sb="2" eb="3">
      <t>ヒョウ</t>
    </rPh>
    <rPh sb="4" eb="6">
      <t>カゼイ</t>
    </rPh>
    <rPh sb="6" eb="8">
      <t>ヒョウジュン</t>
    </rPh>
    <rPh sb="8" eb="9">
      <t>ガク</t>
    </rPh>
    <rPh sb="9" eb="11">
      <t>ダンカイ</t>
    </rPh>
    <rPh sb="11" eb="12">
      <t>ベツ</t>
    </rPh>
    <rPh sb="18" eb="20">
      <t>ショトク</t>
    </rPh>
    <rPh sb="20" eb="21">
      <t>ワリ</t>
    </rPh>
    <rPh sb="21" eb="22">
      <t>ガク</t>
    </rPh>
    <rPh sb="22" eb="23">
      <t>トウ</t>
    </rPh>
    <rPh sb="24" eb="25">
      <t>カン</t>
    </rPh>
    <rPh sb="27" eb="28">
      <t>シラ</t>
    </rPh>
    <rPh sb="29" eb="32">
      <t>シチョウソン</t>
    </rPh>
    <rPh sb="32" eb="34">
      <t>ゴウケイ</t>
    </rPh>
    <rPh sb="37" eb="38">
      <t>ダイ</t>
    </rPh>
    <rPh sb="40" eb="41">
      <t>ヒョウ</t>
    </rPh>
    <rPh sb="42" eb="43">
      <t>フク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</si>
</sst>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.0_ 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7"/>
      <name val="ＭＳ 明朝"/>
      <family val="1"/>
      <charset val="128"/>
    </font>
    <font>
      <sz val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5" fillId="0" borderId="0"/>
    <xf numFmtId="38" fontId="5" fillId="0" borderId="0" applyFont="0" applyFill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6" xfId="0" applyFont="1" applyBorder="1" applyAlignment="1">
      <alignment horizontal="right" vertical="center" shrinkToFit="1"/>
    </xf>
    <xf numFmtId="0" fontId="3" fillId="0" borderId="7" xfId="0" applyFont="1" applyBorder="1" applyAlignment="1">
      <alignment horizontal="right" vertical="center" shrinkToFit="1"/>
    </xf>
    <xf numFmtId="0" fontId="3" fillId="0" borderId="0" xfId="0" applyFont="1" applyAlignment="1">
      <alignment horizontal="center" vertical="center" textRotation="255"/>
    </xf>
    <xf numFmtId="0" fontId="3" fillId="0" borderId="8" xfId="0" applyFont="1" applyBorder="1" applyAlignment="1">
      <alignment horizontal="right" vertical="center" shrinkToFit="1"/>
    </xf>
    <xf numFmtId="0" fontId="3" fillId="0" borderId="1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0" xfId="0" applyFont="1" applyAlignment="1">
      <alignment horizontal="center" vertical="center" textRotation="255" shrinkToFit="1"/>
    </xf>
    <xf numFmtId="176" fontId="3" fillId="0" borderId="0" xfId="0" applyNumberFormat="1" applyFont="1" applyAlignment="1">
      <alignment horizontal="right" vertical="center" shrinkToFit="1"/>
    </xf>
    <xf numFmtId="176" fontId="3" fillId="0" borderId="0" xfId="1" applyNumberFormat="1" applyFont="1" applyBorder="1" applyAlignment="1">
      <alignment horizontal="right" vertical="center" shrinkToFit="1"/>
    </xf>
    <xf numFmtId="0" fontId="3" fillId="0" borderId="12" xfId="0" applyFont="1" applyBorder="1">
      <alignment vertical="center"/>
    </xf>
    <xf numFmtId="0" fontId="3" fillId="0" borderId="0" xfId="0" applyFont="1" applyAlignment="1">
      <alignment horizontal="left" vertical="center" indent="1"/>
    </xf>
    <xf numFmtId="0" fontId="3" fillId="0" borderId="9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textRotation="255" shrinkToFit="1"/>
    </xf>
    <xf numFmtId="0" fontId="3" fillId="0" borderId="14" xfId="0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 textRotation="255"/>
    </xf>
    <xf numFmtId="0" fontId="3" fillId="0" borderId="14" xfId="0" applyFont="1" applyBorder="1" applyAlignment="1">
      <alignment horizontal="left" vertical="center" indent="1"/>
    </xf>
    <xf numFmtId="0" fontId="3" fillId="0" borderId="14" xfId="0" applyFont="1" applyBorder="1" applyAlignment="1">
      <alignment horizontal="center" vertical="center" textRotation="255"/>
    </xf>
    <xf numFmtId="3" fontId="4" fillId="0" borderId="13" xfId="1" applyNumberFormat="1" applyFont="1" applyBorder="1" applyAlignment="1">
      <alignment horizontal="right" vertical="center" shrinkToFit="1"/>
    </xf>
    <xf numFmtId="3" fontId="4" fillId="0" borderId="14" xfId="1" applyNumberFormat="1" applyFont="1" applyBorder="1" applyAlignment="1">
      <alignment horizontal="right" vertical="center" shrinkToFit="1"/>
    </xf>
    <xf numFmtId="177" fontId="4" fillId="0" borderId="13" xfId="1" quotePrefix="1" applyNumberFormat="1" applyFont="1" applyBorder="1" applyAlignment="1">
      <alignment horizontal="right" vertical="center" shrinkToFit="1"/>
    </xf>
    <xf numFmtId="3" fontId="4" fillId="0" borderId="16" xfId="1" applyNumberFormat="1" applyFont="1" applyBorder="1" applyAlignment="1">
      <alignment horizontal="right" vertical="center" shrinkToFit="1"/>
    </xf>
    <xf numFmtId="177" fontId="4" fillId="0" borderId="14" xfId="1" quotePrefix="1" applyNumberFormat="1" applyFont="1" applyBorder="1" applyAlignment="1">
      <alignment horizontal="right" vertical="center" shrinkToFit="1"/>
    </xf>
    <xf numFmtId="0" fontId="3" fillId="0" borderId="9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3" fillId="0" borderId="8" xfId="0" applyFont="1" applyBorder="1" applyAlignment="1">
      <alignment horizontal="left" vertical="center" indent="1"/>
    </xf>
    <xf numFmtId="0" fontId="3" fillId="0" borderId="7" xfId="0" applyFont="1" applyBorder="1" applyAlignment="1">
      <alignment horizontal="left" vertical="center" indent="1"/>
    </xf>
    <xf numFmtId="0" fontId="3" fillId="0" borderId="11" xfId="0" applyFont="1" applyBorder="1" applyAlignment="1">
      <alignment horizontal="left" vertical="center" indent="1"/>
    </xf>
    <xf numFmtId="0" fontId="3" fillId="0" borderId="1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15" xfId="0" applyFont="1" applyBorder="1" applyAlignment="1">
      <alignment horizontal="center" vertical="center" justifyLastLine="1"/>
    </xf>
    <xf numFmtId="0" fontId="3" fillId="0" borderId="14" xfId="0" applyFont="1" applyBorder="1" applyAlignment="1">
      <alignment horizontal="center" vertical="center" justifyLastLine="1"/>
    </xf>
    <xf numFmtId="0" fontId="3" fillId="0" borderId="10" xfId="0" applyFont="1" applyBorder="1" applyAlignment="1">
      <alignment horizontal="center" vertical="center" justifyLastLine="1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255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255" shrinkToFit="1"/>
    </xf>
    <xf numFmtId="0" fontId="3" fillId="0" borderId="4" xfId="0" applyFont="1" applyBorder="1" applyAlignment="1">
      <alignment horizontal="center" vertical="center" textRotation="255" shrinkToFit="1"/>
    </xf>
    <xf numFmtId="0" fontId="3" fillId="0" borderId="6" xfId="0" applyFont="1" applyBorder="1" applyAlignment="1">
      <alignment horizontal="center" vertical="center" textRotation="255" shrinkToFit="1"/>
    </xf>
    <xf numFmtId="0" fontId="3" fillId="0" borderId="15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justifyLastLine="1" shrinkToFit="1"/>
    </xf>
    <xf numFmtId="0" fontId="3" fillId="0" borderId="14" xfId="0" applyFont="1" applyBorder="1" applyAlignment="1">
      <alignment horizontal="center" vertical="center" justifyLastLine="1" shrinkToFit="1"/>
    </xf>
    <xf numFmtId="0" fontId="3" fillId="0" borderId="10" xfId="0" applyFont="1" applyBorder="1" applyAlignment="1">
      <alignment horizontal="center" vertical="center" justifyLastLine="1" shrinkToFit="1"/>
    </xf>
    <xf numFmtId="0" fontId="3" fillId="0" borderId="15" xfId="0" applyFont="1" applyBorder="1" applyAlignment="1">
      <alignment horizontal="distributed" vertical="center" indent="10" shrinkToFit="1"/>
    </xf>
    <xf numFmtId="0" fontId="3" fillId="0" borderId="14" xfId="0" applyFont="1" applyBorder="1" applyAlignment="1">
      <alignment horizontal="distributed" vertical="center" indent="10" shrinkToFit="1"/>
    </xf>
    <xf numFmtId="0" fontId="3" fillId="0" borderId="10" xfId="0" applyFont="1" applyBorder="1" applyAlignment="1">
      <alignment horizontal="distributed" vertical="center" indent="10" shrinkToFit="1"/>
    </xf>
    <xf numFmtId="0" fontId="3" fillId="0" borderId="2" xfId="0" applyFont="1" applyBorder="1" applyAlignment="1">
      <alignment horizontal="center" vertical="center" justifyLastLine="1"/>
    </xf>
    <xf numFmtId="0" fontId="3" fillId="0" borderId="4" xfId="0" applyFont="1" applyBorder="1" applyAlignment="1">
      <alignment horizontal="center" vertical="center" justifyLastLine="1"/>
    </xf>
    <xf numFmtId="0" fontId="0" fillId="0" borderId="14" xfId="0" applyBorder="1">
      <alignment vertical="center"/>
    </xf>
    <xf numFmtId="0" fontId="0" fillId="0" borderId="10" xfId="0" applyBorder="1">
      <alignment vertical="center"/>
    </xf>
    <xf numFmtId="0" fontId="3" fillId="0" borderId="14" xfId="0" applyFont="1" applyBorder="1" applyAlignment="1">
      <alignment horizontal="distributed" vertical="center" justifyLastLine="1"/>
    </xf>
    <xf numFmtId="0" fontId="3" fillId="0" borderId="10" xfId="0" applyFont="1" applyBorder="1" applyAlignment="1">
      <alignment horizontal="distributed" vertical="center" justifyLastLine="1"/>
    </xf>
    <xf numFmtId="0" fontId="3" fillId="0" borderId="15" xfId="0" applyFont="1" applyBorder="1" applyAlignment="1">
      <alignment horizontal="distributed" vertical="center" justifyLastLine="1"/>
    </xf>
    <xf numFmtId="0" fontId="3" fillId="0" borderId="14" xfId="0" applyFont="1" applyBorder="1" applyAlignment="1">
      <alignment horizontal="center" vertical="center"/>
    </xf>
  </cellXfs>
  <cellStyles count="4">
    <cellStyle name="桁区切り" xfId="1" builtinId="6"/>
    <cellStyle name="桁区切り 2" xfId="3" xr:uid="{00000000-0005-0000-0000-000001000000}"/>
    <cellStyle name="標準" xfId="0" builtinId="0"/>
    <cellStyle name="標準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28575</xdr:rowOff>
    </xdr:from>
    <xdr:to>
      <xdr:col>3</xdr:col>
      <xdr:colOff>0</xdr:colOff>
      <xdr:row>9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9525" y="504825"/>
          <a:ext cx="2133600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28575</xdr:rowOff>
    </xdr:from>
    <xdr:to>
      <xdr:col>3</xdr:col>
      <xdr:colOff>0</xdr:colOff>
      <xdr:row>9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9525" y="5034915"/>
          <a:ext cx="1918335" cy="10915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28575</xdr:rowOff>
    </xdr:from>
    <xdr:to>
      <xdr:col>3</xdr:col>
      <xdr:colOff>0</xdr:colOff>
      <xdr:row>9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9525" y="493395"/>
          <a:ext cx="1918335" cy="99250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28575</xdr:rowOff>
    </xdr:from>
    <xdr:to>
      <xdr:col>3</xdr:col>
      <xdr:colOff>0</xdr:colOff>
      <xdr:row>9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ShapeType="1"/>
        </xdr:cNvSpPr>
      </xdr:nvSpPr>
      <xdr:spPr bwMode="auto">
        <a:xfrm>
          <a:off x="14439900" y="5048250"/>
          <a:ext cx="2133600" cy="1171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Q37"/>
  <sheetViews>
    <sheetView tabSelected="1" zoomScaleNormal="100" zoomScaleSheetLayoutView="100" workbookViewId="0">
      <selection sqref="A1:Q1"/>
    </sheetView>
  </sheetViews>
  <sheetFormatPr defaultColWidth="9" defaultRowHeight="10.8" x14ac:dyDescent="0.2"/>
  <cols>
    <col min="1" max="1" width="3.21875" style="1" customWidth="1"/>
    <col min="2" max="3" width="13.5546875" style="1" customWidth="1"/>
    <col min="4" max="7" width="12.33203125" style="1" customWidth="1"/>
    <col min="8" max="8" width="13.77734375" style="1" customWidth="1"/>
    <col min="9" max="10" width="12.33203125" style="1" customWidth="1"/>
    <col min="11" max="11" width="13.77734375" style="1" customWidth="1"/>
    <col min="12" max="14" width="12.33203125" style="1" customWidth="1"/>
    <col min="15" max="15" width="13.77734375" style="1" customWidth="1"/>
    <col min="16" max="17" width="12.33203125" style="1" customWidth="1"/>
    <col min="18" max="16384" width="9" style="1"/>
  </cols>
  <sheetData>
    <row r="1" spans="1:17" ht="40.049999999999997" customHeight="1" x14ac:dyDescent="0.2">
      <c r="A1" s="44" t="s">
        <v>105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1:17" ht="30" customHeight="1" x14ac:dyDescent="0.2">
      <c r="A2" s="45" t="s">
        <v>85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7" ht="19.95" customHeight="1" x14ac:dyDescent="0.2">
      <c r="A3" s="11"/>
      <c r="B3" s="16"/>
      <c r="C3" s="30" t="s">
        <v>0</v>
      </c>
      <c r="D3" s="55" t="s">
        <v>1</v>
      </c>
      <c r="E3" s="66"/>
      <c r="F3" s="66"/>
      <c r="G3" s="56"/>
      <c r="H3" s="55" t="s">
        <v>2</v>
      </c>
      <c r="I3" s="66"/>
      <c r="J3" s="66"/>
      <c r="K3" s="56"/>
      <c r="L3" s="69" t="s">
        <v>20</v>
      </c>
      <c r="M3" s="70"/>
      <c r="N3" s="70"/>
      <c r="O3" s="70"/>
      <c r="P3" s="70"/>
      <c r="Q3" s="71"/>
    </row>
    <row r="4" spans="1:17" ht="15" customHeight="1" x14ac:dyDescent="0.2">
      <c r="A4" s="12"/>
      <c r="C4" s="31"/>
      <c r="D4" s="55" t="s">
        <v>22</v>
      </c>
      <c r="E4" s="56"/>
      <c r="F4" s="64" t="s">
        <v>6</v>
      </c>
      <c r="G4" s="18"/>
      <c r="H4" s="57" t="s">
        <v>7</v>
      </c>
      <c r="I4" s="57" t="s">
        <v>33</v>
      </c>
      <c r="J4" s="57" t="s">
        <v>34</v>
      </c>
      <c r="K4" s="57" t="s">
        <v>6</v>
      </c>
      <c r="L4" s="57" t="s">
        <v>35</v>
      </c>
      <c r="M4" s="64" t="s">
        <v>36</v>
      </c>
      <c r="N4" s="19"/>
      <c r="O4" s="57" t="s">
        <v>37</v>
      </c>
      <c r="P4" s="60" t="s">
        <v>38</v>
      </c>
      <c r="Q4" s="57" t="s">
        <v>39</v>
      </c>
    </row>
    <row r="5" spans="1:17" ht="15" customHeight="1" x14ac:dyDescent="0.2">
      <c r="A5" s="12"/>
      <c r="C5" s="2"/>
      <c r="D5" s="57" t="s">
        <v>67</v>
      </c>
      <c r="E5" s="59" t="s">
        <v>32</v>
      </c>
      <c r="F5" s="65"/>
      <c r="G5" s="46" t="s">
        <v>75</v>
      </c>
      <c r="H5" s="58"/>
      <c r="I5" s="58"/>
      <c r="J5" s="58"/>
      <c r="K5" s="58"/>
      <c r="L5" s="58"/>
      <c r="M5" s="65"/>
      <c r="N5" s="62" t="s">
        <v>71</v>
      </c>
      <c r="O5" s="58"/>
      <c r="P5" s="61"/>
      <c r="Q5" s="58"/>
    </row>
    <row r="6" spans="1:17" ht="15" customHeight="1" x14ac:dyDescent="0.2">
      <c r="A6" s="12"/>
      <c r="C6" s="2"/>
      <c r="D6" s="58"/>
      <c r="E6" s="59"/>
      <c r="F6" s="65"/>
      <c r="G6" s="49"/>
      <c r="H6" s="58"/>
      <c r="I6" s="58"/>
      <c r="J6" s="58"/>
      <c r="K6" s="58"/>
      <c r="L6" s="58"/>
      <c r="M6" s="65"/>
      <c r="N6" s="63"/>
      <c r="O6" s="58"/>
      <c r="P6" s="61"/>
      <c r="Q6" s="58"/>
    </row>
    <row r="7" spans="1:17" ht="15" customHeight="1" x14ac:dyDescent="0.2">
      <c r="A7" s="12"/>
      <c r="C7" s="2"/>
      <c r="D7" s="58"/>
      <c r="E7" s="59"/>
      <c r="F7" s="65"/>
      <c r="G7" s="49"/>
      <c r="H7" s="58"/>
      <c r="I7" s="58"/>
      <c r="J7" s="58"/>
      <c r="K7" s="58"/>
      <c r="L7" s="58"/>
      <c r="M7" s="65"/>
      <c r="N7" s="63"/>
      <c r="O7" s="58"/>
      <c r="P7" s="61"/>
      <c r="Q7" s="58"/>
    </row>
    <row r="8" spans="1:17" ht="15" customHeight="1" x14ac:dyDescent="0.2">
      <c r="A8" s="32" t="s">
        <v>10</v>
      </c>
      <c r="B8" s="33"/>
      <c r="C8" s="34"/>
      <c r="D8" s="58"/>
      <c r="E8" s="59"/>
      <c r="F8" s="65"/>
      <c r="G8" s="49"/>
      <c r="H8" s="58"/>
      <c r="I8" s="58"/>
      <c r="J8" s="58"/>
      <c r="K8" s="58"/>
      <c r="L8" s="58"/>
      <c r="M8" s="65"/>
      <c r="N8" s="63"/>
      <c r="O8" s="58"/>
      <c r="P8" s="61"/>
      <c r="Q8" s="58"/>
    </row>
    <row r="9" spans="1:17" ht="15" customHeight="1" x14ac:dyDescent="0.2">
      <c r="A9" s="35"/>
      <c r="B9" s="36"/>
      <c r="C9" s="37"/>
      <c r="D9" s="7" t="s">
        <v>11</v>
      </c>
      <c r="E9" s="6" t="s">
        <v>11</v>
      </c>
      <c r="F9" s="4" t="s">
        <v>11</v>
      </c>
      <c r="G9" s="4" t="s">
        <v>21</v>
      </c>
      <c r="H9" s="4" t="s">
        <v>12</v>
      </c>
      <c r="I9" s="4" t="s">
        <v>12</v>
      </c>
      <c r="J9" s="4" t="s">
        <v>12</v>
      </c>
      <c r="K9" s="4" t="s">
        <v>12</v>
      </c>
      <c r="L9" s="5" t="s">
        <v>12</v>
      </c>
      <c r="M9" s="7" t="s">
        <v>12</v>
      </c>
      <c r="N9" s="7" t="s">
        <v>12</v>
      </c>
      <c r="O9" s="6" t="s">
        <v>12</v>
      </c>
      <c r="P9" s="7" t="s">
        <v>12</v>
      </c>
      <c r="Q9" s="7" t="s">
        <v>12</v>
      </c>
    </row>
    <row r="10" spans="1:17" ht="30" customHeight="1" x14ac:dyDescent="0.2">
      <c r="A10" s="50" t="s">
        <v>13</v>
      </c>
      <c r="B10" s="38" t="s">
        <v>41</v>
      </c>
      <c r="C10" s="51"/>
      <c r="D10" s="25">
        <v>2037</v>
      </c>
      <c r="E10" s="25">
        <v>44493</v>
      </c>
      <c r="F10" s="25">
        <v>46530</v>
      </c>
      <c r="G10" s="25">
        <v>384</v>
      </c>
      <c r="H10" s="25">
        <v>28973817</v>
      </c>
      <c r="I10" s="25">
        <v>0</v>
      </c>
      <c r="J10" s="25">
        <v>0</v>
      </c>
      <c r="K10" s="25">
        <v>28973817</v>
      </c>
      <c r="L10" s="25">
        <v>0</v>
      </c>
      <c r="M10" s="25">
        <v>388057</v>
      </c>
      <c r="N10" s="25">
        <v>263</v>
      </c>
      <c r="O10" s="25">
        <v>3523456</v>
      </c>
      <c r="P10" s="25">
        <v>181918</v>
      </c>
      <c r="Q10" s="25">
        <v>548796</v>
      </c>
    </row>
    <row r="11" spans="1:17" ht="30" customHeight="1" x14ac:dyDescent="0.2">
      <c r="A11" s="50"/>
      <c r="B11" s="38" t="s">
        <v>42</v>
      </c>
      <c r="C11" s="51"/>
      <c r="D11" s="25">
        <v>167422</v>
      </c>
      <c r="E11" s="25">
        <v>193524</v>
      </c>
      <c r="F11" s="25">
        <v>360946</v>
      </c>
      <c r="G11" s="25">
        <v>400</v>
      </c>
      <c r="H11" s="25">
        <v>524511765</v>
      </c>
      <c r="I11" s="25">
        <v>770</v>
      </c>
      <c r="J11" s="25">
        <v>0</v>
      </c>
      <c r="K11" s="25">
        <v>524512535</v>
      </c>
      <c r="L11" s="25">
        <v>18289</v>
      </c>
      <c r="M11" s="25">
        <v>5084335</v>
      </c>
      <c r="N11" s="25">
        <v>5669</v>
      </c>
      <c r="O11" s="25">
        <v>107703859</v>
      </c>
      <c r="P11" s="25">
        <v>2972508</v>
      </c>
      <c r="Q11" s="25">
        <v>8020207</v>
      </c>
    </row>
    <row r="12" spans="1:17" ht="30" customHeight="1" x14ac:dyDescent="0.2">
      <c r="A12" s="50"/>
      <c r="B12" s="38" t="s">
        <v>43</v>
      </c>
      <c r="C12" s="51"/>
      <c r="D12" s="25">
        <v>415126</v>
      </c>
      <c r="E12" s="25">
        <v>59711</v>
      </c>
      <c r="F12" s="25">
        <v>474837</v>
      </c>
      <c r="G12" s="25">
        <v>68</v>
      </c>
      <c r="H12" s="25">
        <v>1223776023</v>
      </c>
      <c r="I12" s="25">
        <v>0</v>
      </c>
      <c r="J12" s="25">
        <v>0</v>
      </c>
      <c r="K12" s="25">
        <v>1223776023</v>
      </c>
      <c r="L12" s="25">
        <v>5236</v>
      </c>
      <c r="M12" s="25">
        <v>6359838</v>
      </c>
      <c r="N12" s="25">
        <v>8579</v>
      </c>
      <c r="O12" s="25">
        <v>253197823</v>
      </c>
      <c r="P12" s="25">
        <v>4803809</v>
      </c>
      <c r="Q12" s="25">
        <v>12683219</v>
      </c>
    </row>
    <row r="13" spans="1:17" ht="30" customHeight="1" x14ac:dyDescent="0.2">
      <c r="A13" s="50"/>
      <c r="B13" s="38" t="s">
        <v>44</v>
      </c>
      <c r="C13" s="51"/>
      <c r="D13" s="25">
        <v>305250</v>
      </c>
      <c r="E13" s="25">
        <v>41212</v>
      </c>
      <c r="F13" s="25">
        <v>346462</v>
      </c>
      <c r="G13" s="25">
        <v>1</v>
      </c>
      <c r="H13" s="25">
        <v>1331458818</v>
      </c>
      <c r="I13" s="25">
        <v>1</v>
      </c>
      <c r="J13" s="25">
        <v>414</v>
      </c>
      <c r="K13" s="25">
        <v>1331459233</v>
      </c>
      <c r="L13" s="25">
        <v>12915</v>
      </c>
      <c r="M13" s="25">
        <v>6093281</v>
      </c>
      <c r="N13" s="25">
        <v>6744</v>
      </c>
      <c r="O13" s="25">
        <v>265496253</v>
      </c>
      <c r="P13" s="25">
        <v>5542548</v>
      </c>
      <c r="Q13" s="25">
        <v>11929164</v>
      </c>
    </row>
    <row r="14" spans="1:17" ht="30" customHeight="1" x14ac:dyDescent="0.2">
      <c r="A14" s="50"/>
      <c r="B14" s="38" t="s">
        <v>45</v>
      </c>
      <c r="C14" s="51"/>
      <c r="D14" s="25">
        <v>177836</v>
      </c>
      <c r="E14" s="25">
        <v>22353</v>
      </c>
      <c r="F14" s="25">
        <v>200189</v>
      </c>
      <c r="G14" s="25">
        <v>0</v>
      </c>
      <c r="H14" s="25">
        <v>1024887653</v>
      </c>
      <c r="I14" s="25">
        <v>502</v>
      </c>
      <c r="J14" s="25">
        <v>0</v>
      </c>
      <c r="K14" s="25">
        <v>1024888155</v>
      </c>
      <c r="L14" s="25">
        <v>2057</v>
      </c>
      <c r="M14" s="25">
        <v>4780315</v>
      </c>
      <c r="N14" s="25">
        <v>5660</v>
      </c>
      <c r="O14" s="25">
        <v>198043617</v>
      </c>
      <c r="P14" s="25">
        <v>4801440</v>
      </c>
      <c r="Q14" s="25">
        <v>8357570</v>
      </c>
    </row>
    <row r="15" spans="1:17" ht="30" customHeight="1" x14ac:dyDescent="0.2">
      <c r="A15" s="50"/>
      <c r="B15" s="38" t="s">
        <v>46</v>
      </c>
      <c r="C15" s="51"/>
      <c r="D15" s="25">
        <v>159300</v>
      </c>
      <c r="E15" s="25">
        <v>4941</v>
      </c>
      <c r="F15" s="25">
        <v>164241</v>
      </c>
      <c r="G15" s="25">
        <v>0</v>
      </c>
      <c r="H15" s="25">
        <v>1091606350</v>
      </c>
      <c r="I15" s="25">
        <v>1</v>
      </c>
      <c r="J15" s="25">
        <v>0</v>
      </c>
      <c r="K15" s="25">
        <v>1091606351</v>
      </c>
      <c r="L15" s="25">
        <v>890</v>
      </c>
      <c r="M15" s="25">
        <v>5175814</v>
      </c>
      <c r="N15" s="25">
        <v>6603</v>
      </c>
      <c r="O15" s="25">
        <v>202363775</v>
      </c>
      <c r="P15" s="25">
        <v>5302161</v>
      </c>
      <c r="Q15" s="25">
        <v>7807680</v>
      </c>
    </row>
    <row r="16" spans="1:17" ht="30" customHeight="1" x14ac:dyDescent="0.2">
      <c r="A16" s="50"/>
      <c r="B16" s="38" t="s">
        <v>47</v>
      </c>
      <c r="C16" s="51"/>
      <c r="D16" s="25">
        <v>70856</v>
      </c>
      <c r="E16" s="25">
        <v>13</v>
      </c>
      <c r="F16" s="25">
        <v>70869</v>
      </c>
      <c r="G16" s="25">
        <v>0</v>
      </c>
      <c r="H16" s="25">
        <v>593225452</v>
      </c>
      <c r="I16" s="25">
        <v>1</v>
      </c>
      <c r="J16" s="25">
        <v>0</v>
      </c>
      <c r="K16" s="25">
        <v>593225453</v>
      </c>
      <c r="L16" s="25">
        <v>864</v>
      </c>
      <c r="M16" s="25">
        <v>3026602</v>
      </c>
      <c r="N16" s="25">
        <v>4246</v>
      </c>
      <c r="O16" s="25">
        <v>100394261</v>
      </c>
      <c r="P16" s="25">
        <v>2874249</v>
      </c>
      <c r="Q16" s="25">
        <v>3474733</v>
      </c>
    </row>
    <row r="17" spans="1:17" ht="30" customHeight="1" x14ac:dyDescent="0.2">
      <c r="A17" s="50"/>
      <c r="B17" s="38" t="s">
        <v>49</v>
      </c>
      <c r="C17" s="51"/>
      <c r="D17" s="25">
        <v>60353</v>
      </c>
      <c r="E17" s="25">
        <v>2</v>
      </c>
      <c r="F17" s="25">
        <v>60355</v>
      </c>
      <c r="G17" s="25">
        <v>0</v>
      </c>
      <c r="H17" s="25">
        <v>638233100</v>
      </c>
      <c r="I17" s="25">
        <v>0</v>
      </c>
      <c r="J17" s="25">
        <v>745</v>
      </c>
      <c r="K17" s="25">
        <v>638233845</v>
      </c>
      <c r="L17" s="25">
        <v>2000</v>
      </c>
      <c r="M17" s="25">
        <v>3634361</v>
      </c>
      <c r="N17" s="25">
        <v>4842</v>
      </c>
      <c r="O17" s="25">
        <v>93108856</v>
      </c>
      <c r="P17" s="25">
        <v>3197539</v>
      </c>
      <c r="Q17" s="25">
        <v>2982658</v>
      </c>
    </row>
    <row r="18" spans="1:17" ht="30" customHeight="1" x14ac:dyDescent="0.2">
      <c r="A18" s="50"/>
      <c r="B18" s="38" t="s">
        <v>89</v>
      </c>
      <c r="C18" s="51"/>
      <c r="D18" s="25">
        <v>37587</v>
      </c>
      <c r="E18" s="25">
        <v>1</v>
      </c>
      <c r="F18" s="25">
        <v>37588</v>
      </c>
      <c r="G18" s="25">
        <v>0</v>
      </c>
      <c r="H18" s="25">
        <v>585008814</v>
      </c>
      <c r="I18" s="25">
        <v>6683</v>
      </c>
      <c r="J18" s="25">
        <v>1222</v>
      </c>
      <c r="K18" s="25">
        <v>585016719</v>
      </c>
      <c r="L18" s="25">
        <v>8651</v>
      </c>
      <c r="M18" s="25">
        <v>3677220</v>
      </c>
      <c r="N18" s="25">
        <v>3810</v>
      </c>
      <c r="O18" s="25">
        <v>62258100</v>
      </c>
      <c r="P18" s="25">
        <v>2992027</v>
      </c>
      <c r="Q18" s="25">
        <v>1799840</v>
      </c>
    </row>
    <row r="19" spans="1:17" ht="30" customHeight="1" x14ac:dyDescent="0.2">
      <c r="A19" s="50"/>
      <c r="B19" s="38" t="s">
        <v>90</v>
      </c>
      <c r="C19" s="51"/>
      <c r="D19" s="25">
        <v>7665</v>
      </c>
      <c r="E19" s="25">
        <v>0</v>
      </c>
      <c r="F19" s="25">
        <v>7665</v>
      </c>
      <c r="G19" s="25">
        <v>0</v>
      </c>
      <c r="H19" s="25">
        <v>235099656</v>
      </c>
      <c r="I19" s="25">
        <v>685</v>
      </c>
      <c r="J19" s="25">
        <v>0</v>
      </c>
      <c r="K19" s="25">
        <v>235100341</v>
      </c>
      <c r="L19" s="25">
        <v>777</v>
      </c>
      <c r="M19" s="25">
        <v>1443155</v>
      </c>
      <c r="N19" s="25">
        <v>1155</v>
      </c>
      <c r="O19" s="25">
        <v>13145890</v>
      </c>
      <c r="P19" s="25">
        <v>966310</v>
      </c>
      <c r="Q19" s="25">
        <v>356755</v>
      </c>
    </row>
    <row r="20" spans="1:17" ht="30" customHeight="1" x14ac:dyDescent="0.2">
      <c r="A20" s="50"/>
      <c r="B20" s="38" t="s">
        <v>91</v>
      </c>
      <c r="C20" s="51"/>
      <c r="D20" s="25">
        <v>986</v>
      </c>
      <c r="E20" s="25">
        <v>0</v>
      </c>
      <c r="F20" s="25">
        <v>986</v>
      </c>
      <c r="G20" s="25">
        <v>0</v>
      </c>
      <c r="H20" s="25">
        <v>68794129</v>
      </c>
      <c r="I20" s="25">
        <v>0</v>
      </c>
      <c r="J20" s="25">
        <v>0</v>
      </c>
      <c r="K20" s="25">
        <v>68794129</v>
      </c>
      <c r="L20" s="25">
        <v>0</v>
      </c>
      <c r="M20" s="25">
        <v>276090</v>
      </c>
      <c r="N20" s="25">
        <v>15</v>
      </c>
      <c r="O20" s="25">
        <v>1672963</v>
      </c>
      <c r="P20" s="25">
        <v>135135</v>
      </c>
      <c r="Q20" s="25">
        <v>45056</v>
      </c>
    </row>
    <row r="21" spans="1:17" ht="30" customHeight="1" x14ac:dyDescent="0.2">
      <c r="A21" s="50"/>
      <c r="B21" s="38" t="s">
        <v>92</v>
      </c>
      <c r="C21" s="51"/>
      <c r="D21" s="25">
        <v>239</v>
      </c>
      <c r="E21" s="25">
        <v>0</v>
      </c>
      <c r="F21" s="25">
        <v>239</v>
      </c>
      <c r="G21" s="25">
        <v>0</v>
      </c>
      <c r="H21" s="25">
        <v>44048446</v>
      </c>
      <c r="I21" s="25">
        <v>0</v>
      </c>
      <c r="J21" s="25">
        <v>0</v>
      </c>
      <c r="K21" s="25">
        <v>44048446</v>
      </c>
      <c r="L21" s="25">
        <v>0</v>
      </c>
      <c r="M21" s="25">
        <v>77301</v>
      </c>
      <c r="N21" s="25">
        <v>0</v>
      </c>
      <c r="O21" s="25">
        <v>427609</v>
      </c>
      <c r="P21" s="25">
        <v>25241</v>
      </c>
      <c r="Q21" s="25">
        <v>10774</v>
      </c>
    </row>
    <row r="22" spans="1:17" ht="30" customHeight="1" x14ac:dyDescent="0.2">
      <c r="A22" s="50"/>
      <c r="B22" s="38" t="s">
        <v>40</v>
      </c>
      <c r="C22" s="51"/>
      <c r="D22" s="25">
        <v>1404657</v>
      </c>
      <c r="E22" s="25">
        <v>366250</v>
      </c>
      <c r="F22" s="25">
        <v>1770907</v>
      </c>
      <c r="G22" s="25">
        <v>853</v>
      </c>
      <c r="H22" s="25">
        <v>7389624023</v>
      </c>
      <c r="I22" s="25">
        <v>8643</v>
      </c>
      <c r="J22" s="25">
        <v>2381</v>
      </c>
      <c r="K22" s="25">
        <v>7389635047</v>
      </c>
      <c r="L22" s="25">
        <v>51679</v>
      </c>
      <c r="M22" s="25">
        <v>40016369</v>
      </c>
      <c r="N22" s="25">
        <v>47586</v>
      </c>
      <c r="O22" s="25">
        <v>1301336462</v>
      </c>
      <c r="P22" s="25">
        <v>33794885</v>
      </c>
      <c r="Q22" s="25">
        <v>58016452</v>
      </c>
    </row>
    <row r="23" spans="1:17" ht="15" customHeight="1" x14ac:dyDescent="0.2">
      <c r="A23" s="22"/>
      <c r="B23" s="23"/>
      <c r="C23" s="23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</row>
    <row r="24" spans="1:17" ht="30" customHeight="1" x14ac:dyDescent="0.2">
      <c r="A24" s="52" t="s">
        <v>14</v>
      </c>
      <c r="B24" s="38" t="s">
        <v>15</v>
      </c>
      <c r="C24" s="51"/>
      <c r="D24" s="25">
        <v>584585</v>
      </c>
      <c r="E24" s="25">
        <v>297728</v>
      </c>
      <c r="F24" s="25">
        <v>882313</v>
      </c>
      <c r="G24" s="25">
        <v>852</v>
      </c>
      <c r="H24" s="25">
        <v>1777261605</v>
      </c>
      <c r="I24" s="25">
        <v>770</v>
      </c>
      <c r="J24" s="25">
        <v>0</v>
      </c>
      <c r="K24" s="25">
        <v>1777262375</v>
      </c>
      <c r="L24" s="25">
        <v>23525</v>
      </c>
      <c r="M24" s="25">
        <v>11832230</v>
      </c>
      <c r="N24" s="25">
        <v>14511</v>
      </c>
      <c r="O24" s="25">
        <v>364425138</v>
      </c>
      <c r="P24" s="25">
        <v>7958235</v>
      </c>
      <c r="Q24" s="25">
        <v>21252222</v>
      </c>
    </row>
    <row r="25" spans="1:17" ht="30" customHeight="1" x14ac:dyDescent="0.2">
      <c r="A25" s="53"/>
      <c r="B25" s="38" t="s">
        <v>30</v>
      </c>
      <c r="C25" s="51"/>
      <c r="D25" s="25">
        <v>713242</v>
      </c>
      <c r="E25" s="25">
        <v>68519</v>
      </c>
      <c r="F25" s="25">
        <v>781761</v>
      </c>
      <c r="G25" s="25">
        <v>1</v>
      </c>
      <c r="H25" s="25">
        <v>4041178273</v>
      </c>
      <c r="I25" s="25">
        <v>505</v>
      </c>
      <c r="J25" s="25">
        <v>414</v>
      </c>
      <c r="K25" s="25">
        <v>4041179192</v>
      </c>
      <c r="L25" s="25">
        <v>16726</v>
      </c>
      <c r="M25" s="25">
        <v>19076012</v>
      </c>
      <c r="N25" s="25">
        <v>23253</v>
      </c>
      <c r="O25" s="25">
        <v>766297906</v>
      </c>
      <c r="P25" s="25">
        <v>18520398</v>
      </c>
      <c r="Q25" s="25">
        <v>31569147</v>
      </c>
    </row>
    <row r="26" spans="1:17" ht="30" customHeight="1" x14ac:dyDescent="0.2">
      <c r="A26" s="53"/>
      <c r="B26" s="38" t="s">
        <v>50</v>
      </c>
      <c r="C26" s="51"/>
      <c r="D26" s="25">
        <v>60353</v>
      </c>
      <c r="E26" s="25">
        <v>2</v>
      </c>
      <c r="F26" s="25">
        <v>60355</v>
      </c>
      <c r="G26" s="25">
        <v>0</v>
      </c>
      <c r="H26" s="25">
        <v>638233100</v>
      </c>
      <c r="I26" s="25">
        <v>0</v>
      </c>
      <c r="J26" s="25">
        <v>745</v>
      </c>
      <c r="K26" s="25">
        <v>638233845</v>
      </c>
      <c r="L26" s="25">
        <v>2000</v>
      </c>
      <c r="M26" s="25">
        <v>3634361</v>
      </c>
      <c r="N26" s="25">
        <v>4842</v>
      </c>
      <c r="O26" s="25">
        <v>93108856</v>
      </c>
      <c r="P26" s="25">
        <v>3197539</v>
      </c>
      <c r="Q26" s="25">
        <v>2982658</v>
      </c>
    </row>
    <row r="27" spans="1:17" ht="30" customHeight="1" x14ac:dyDescent="0.2">
      <c r="A27" s="54"/>
      <c r="B27" s="38" t="s">
        <v>48</v>
      </c>
      <c r="C27" s="51"/>
      <c r="D27" s="25">
        <v>46477</v>
      </c>
      <c r="E27" s="25">
        <v>1</v>
      </c>
      <c r="F27" s="25">
        <v>46478</v>
      </c>
      <c r="G27" s="25">
        <v>0</v>
      </c>
      <c r="H27" s="25">
        <v>932951045</v>
      </c>
      <c r="I27" s="25">
        <v>7368</v>
      </c>
      <c r="J27" s="25">
        <v>1222</v>
      </c>
      <c r="K27" s="25">
        <v>932959635</v>
      </c>
      <c r="L27" s="25">
        <v>9428</v>
      </c>
      <c r="M27" s="25">
        <v>5473766</v>
      </c>
      <c r="N27" s="25">
        <v>4980</v>
      </c>
      <c r="O27" s="25">
        <v>77504562</v>
      </c>
      <c r="P27" s="25">
        <v>4118713</v>
      </c>
      <c r="Q27" s="25">
        <v>2212425</v>
      </c>
    </row>
    <row r="28" spans="1:17" ht="15" customHeight="1" x14ac:dyDescent="0.2">
      <c r="A28" s="20"/>
      <c r="B28" s="21"/>
      <c r="C28" s="21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</row>
    <row r="29" spans="1:17" ht="30" customHeight="1" x14ac:dyDescent="0.2">
      <c r="A29" s="52" t="s">
        <v>16</v>
      </c>
      <c r="B29" s="38" t="s">
        <v>17</v>
      </c>
      <c r="C29" s="51"/>
      <c r="D29" s="25">
        <v>1297825</v>
      </c>
      <c r="E29" s="25">
        <v>365922</v>
      </c>
      <c r="F29" s="25">
        <v>1663747</v>
      </c>
      <c r="G29" s="25">
        <v>815</v>
      </c>
      <c r="H29" s="25">
        <v>5818195775</v>
      </c>
      <c r="I29" s="25">
        <v>1275</v>
      </c>
      <c r="J29" s="25">
        <v>414</v>
      </c>
      <c r="K29" s="25">
        <v>5818197464</v>
      </c>
      <c r="L29" s="25">
        <v>40252</v>
      </c>
      <c r="M29" s="25">
        <v>30902847</v>
      </c>
      <c r="N29" s="25">
        <v>37768</v>
      </c>
      <c r="O29" s="25">
        <v>1130676162</v>
      </c>
      <c r="P29" s="25">
        <v>26475371</v>
      </c>
      <c r="Q29" s="25">
        <v>52813344</v>
      </c>
    </row>
    <row r="30" spans="1:17" ht="30" customHeight="1" x14ac:dyDescent="0.2">
      <c r="A30" s="53"/>
      <c r="B30" s="38" t="s">
        <v>50</v>
      </c>
      <c r="C30" s="51"/>
      <c r="D30" s="25">
        <v>60353</v>
      </c>
      <c r="E30" s="25">
        <v>2</v>
      </c>
      <c r="F30" s="25">
        <v>60355</v>
      </c>
      <c r="G30" s="25">
        <v>0</v>
      </c>
      <c r="H30" s="25">
        <v>638233100</v>
      </c>
      <c r="I30" s="25">
        <v>0</v>
      </c>
      <c r="J30" s="25">
        <v>745</v>
      </c>
      <c r="K30" s="25">
        <v>638233845</v>
      </c>
      <c r="L30" s="25">
        <v>2000</v>
      </c>
      <c r="M30" s="25">
        <v>3634361</v>
      </c>
      <c r="N30" s="25">
        <v>4842</v>
      </c>
      <c r="O30" s="25">
        <v>93108856</v>
      </c>
      <c r="P30" s="25">
        <v>3197539</v>
      </c>
      <c r="Q30" s="25">
        <v>2982658</v>
      </c>
    </row>
    <row r="31" spans="1:17" ht="30" customHeight="1" x14ac:dyDescent="0.2">
      <c r="A31" s="53"/>
      <c r="B31" s="67" t="s">
        <v>93</v>
      </c>
      <c r="C31" s="68"/>
      <c r="D31" s="25">
        <v>37587</v>
      </c>
      <c r="E31" s="25">
        <v>1</v>
      </c>
      <c r="F31" s="25">
        <v>37588</v>
      </c>
      <c r="G31" s="25">
        <v>0</v>
      </c>
      <c r="H31" s="25">
        <v>585008813</v>
      </c>
      <c r="I31" s="25">
        <v>6683</v>
      </c>
      <c r="J31" s="25">
        <v>1222</v>
      </c>
      <c r="K31" s="25">
        <v>585016718</v>
      </c>
      <c r="L31" s="25">
        <v>8651</v>
      </c>
      <c r="M31" s="25">
        <v>3677220</v>
      </c>
      <c r="N31" s="25">
        <v>3810</v>
      </c>
      <c r="O31" s="25">
        <v>62258100</v>
      </c>
      <c r="P31" s="25">
        <v>2992027</v>
      </c>
      <c r="Q31" s="25">
        <v>1799839</v>
      </c>
    </row>
    <row r="32" spans="1:17" ht="30" customHeight="1" x14ac:dyDescent="0.2">
      <c r="A32" s="53"/>
      <c r="B32" s="67" t="s">
        <v>94</v>
      </c>
      <c r="C32" s="68"/>
      <c r="D32" s="25">
        <v>7666</v>
      </c>
      <c r="E32" s="25">
        <v>0</v>
      </c>
      <c r="F32" s="25">
        <v>7666</v>
      </c>
      <c r="G32" s="25">
        <v>0</v>
      </c>
      <c r="H32" s="25">
        <v>235121661</v>
      </c>
      <c r="I32" s="25">
        <v>685</v>
      </c>
      <c r="J32" s="25">
        <v>0</v>
      </c>
      <c r="K32" s="25">
        <v>235122346</v>
      </c>
      <c r="L32" s="25">
        <v>777</v>
      </c>
      <c r="M32" s="25">
        <v>1443155</v>
      </c>
      <c r="N32" s="25">
        <v>1155</v>
      </c>
      <c r="O32" s="25">
        <v>13145890</v>
      </c>
      <c r="P32" s="25">
        <v>966310</v>
      </c>
      <c r="Q32" s="25">
        <v>356755</v>
      </c>
    </row>
    <row r="33" spans="1:17" ht="30" customHeight="1" x14ac:dyDescent="0.2">
      <c r="A33" s="53"/>
      <c r="B33" s="38" t="s">
        <v>95</v>
      </c>
      <c r="C33" s="51"/>
      <c r="D33" s="25">
        <v>986</v>
      </c>
      <c r="E33" s="25">
        <v>0</v>
      </c>
      <c r="F33" s="25">
        <v>986</v>
      </c>
      <c r="G33" s="25">
        <v>0</v>
      </c>
      <c r="H33" s="25">
        <v>68794129</v>
      </c>
      <c r="I33" s="25">
        <v>0</v>
      </c>
      <c r="J33" s="25">
        <v>0</v>
      </c>
      <c r="K33" s="25">
        <v>68794129</v>
      </c>
      <c r="L33" s="25">
        <v>0</v>
      </c>
      <c r="M33" s="25">
        <v>276090</v>
      </c>
      <c r="N33" s="25">
        <v>15</v>
      </c>
      <c r="O33" s="25">
        <v>1672963</v>
      </c>
      <c r="P33" s="25">
        <v>135135</v>
      </c>
      <c r="Q33" s="25">
        <v>45056</v>
      </c>
    </row>
    <row r="34" spans="1:17" ht="30" customHeight="1" x14ac:dyDescent="0.2">
      <c r="A34" s="53"/>
      <c r="B34" s="38" t="s">
        <v>96</v>
      </c>
      <c r="C34" s="51"/>
      <c r="D34" s="25">
        <v>239</v>
      </c>
      <c r="E34" s="25">
        <v>0</v>
      </c>
      <c r="F34" s="25">
        <v>239</v>
      </c>
      <c r="G34" s="25">
        <v>0</v>
      </c>
      <c r="H34" s="25">
        <v>44048446</v>
      </c>
      <c r="I34" s="25">
        <v>0</v>
      </c>
      <c r="J34" s="25">
        <v>0</v>
      </c>
      <c r="K34" s="25">
        <v>44048446</v>
      </c>
      <c r="L34" s="25">
        <v>0</v>
      </c>
      <c r="M34" s="25">
        <v>77301</v>
      </c>
      <c r="N34" s="25">
        <v>0</v>
      </c>
      <c r="O34" s="25">
        <v>427609</v>
      </c>
      <c r="P34" s="25">
        <v>25241</v>
      </c>
      <c r="Q34" s="25">
        <v>10774</v>
      </c>
    </row>
    <row r="35" spans="1:17" ht="30" customHeight="1" x14ac:dyDescent="0.2">
      <c r="A35" s="54"/>
      <c r="B35" s="38" t="s">
        <v>40</v>
      </c>
      <c r="C35" s="51"/>
      <c r="D35" s="25">
        <v>1404656</v>
      </c>
      <c r="E35" s="25">
        <v>365925</v>
      </c>
      <c r="F35" s="25">
        <v>1770581</v>
      </c>
      <c r="G35" s="25">
        <v>815</v>
      </c>
      <c r="H35" s="25">
        <v>7389401924</v>
      </c>
      <c r="I35" s="25">
        <v>8643</v>
      </c>
      <c r="J35" s="25">
        <v>2381</v>
      </c>
      <c r="K35" s="25">
        <v>7389412948</v>
      </c>
      <c r="L35" s="25">
        <v>51680</v>
      </c>
      <c r="M35" s="25">
        <v>40010974</v>
      </c>
      <c r="N35" s="25">
        <v>47590</v>
      </c>
      <c r="O35" s="25">
        <v>1301289580</v>
      </c>
      <c r="P35" s="25">
        <v>33791623</v>
      </c>
      <c r="Q35" s="25">
        <v>58008426</v>
      </c>
    </row>
    <row r="36" spans="1:17" ht="12.9" customHeight="1" x14ac:dyDescent="0.2">
      <c r="A36" s="13"/>
      <c r="B36" s="17"/>
      <c r="C36" s="17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</row>
    <row r="37" spans="1:17" ht="12.9" customHeight="1" x14ac:dyDescent="0.2">
      <c r="A37" s="9"/>
    </row>
  </sheetData>
  <mergeCells count="49">
    <mergeCell ref="B32:C32"/>
    <mergeCell ref="B33:C33"/>
    <mergeCell ref="L3:Q3"/>
    <mergeCell ref="A1:Q1"/>
    <mergeCell ref="A2:Q2"/>
    <mergeCell ref="A29:A35"/>
    <mergeCell ref="B29:C29"/>
    <mergeCell ref="B30:C30"/>
    <mergeCell ref="B34:C34"/>
    <mergeCell ref="B35:C35"/>
    <mergeCell ref="A24:A27"/>
    <mergeCell ref="B24:C24"/>
    <mergeCell ref="B25:C25"/>
    <mergeCell ref="B26:C26"/>
    <mergeCell ref="B27:C27"/>
    <mergeCell ref="C3:C4"/>
    <mergeCell ref="D3:G3"/>
    <mergeCell ref="G5:G8"/>
    <mergeCell ref="D4:E4"/>
    <mergeCell ref="B31:C31"/>
    <mergeCell ref="H3:K3"/>
    <mergeCell ref="A8:C9"/>
    <mergeCell ref="A10:A22"/>
    <mergeCell ref="B10:C10"/>
    <mergeCell ref="B11:C11"/>
    <mergeCell ref="B15:C15"/>
    <mergeCell ref="B16:C16"/>
    <mergeCell ref="B17:C17"/>
    <mergeCell ref="B12:C12"/>
    <mergeCell ref="B22:C22"/>
    <mergeCell ref="B19:C19"/>
    <mergeCell ref="B20:C20"/>
    <mergeCell ref="B21:C21"/>
    <mergeCell ref="B13:C13"/>
    <mergeCell ref="B14:C14"/>
    <mergeCell ref="B18:C18"/>
    <mergeCell ref="M4:M8"/>
    <mergeCell ref="O4:O8"/>
    <mergeCell ref="P4:P8"/>
    <mergeCell ref="Q4:Q8"/>
    <mergeCell ref="D5:D8"/>
    <mergeCell ref="E5:E8"/>
    <mergeCell ref="H4:H8"/>
    <mergeCell ref="I4:I8"/>
    <mergeCell ref="J4:J8"/>
    <mergeCell ref="K4:K8"/>
    <mergeCell ref="L4:L8"/>
    <mergeCell ref="N5:N8"/>
    <mergeCell ref="F4:F8"/>
  </mergeCells>
  <phoneticPr fontId="2"/>
  <pageMargins left="0.39370078740157483" right="0.19685039370078741" top="0.70866141732283472" bottom="0.47244094488188981" header="0.51181102362204722" footer="0.51181102362204722"/>
  <pageSetup paperSize="9" scale="59" fitToWidth="4" orientation="landscape" cellComments="asDisplayed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35"/>
  <sheetViews>
    <sheetView zoomScaleNormal="100" zoomScaleSheetLayoutView="100" workbookViewId="0">
      <selection sqref="A1:N1"/>
    </sheetView>
  </sheetViews>
  <sheetFormatPr defaultColWidth="9" defaultRowHeight="10.8" x14ac:dyDescent="0.2"/>
  <cols>
    <col min="1" max="1" width="3.21875" style="1" customWidth="1"/>
    <col min="2" max="3" width="13.5546875" style="1" customWidth="1"/>
    <col min="4" max="14" width="12.33203125" style="1" customWidth="1"/>
    <col min="15" max="16384" width="9" style="1"/>
  </cols>
  <sheetData>
    <row r="1" spans="1:14" ht="40.049999999999997" customHeight="1" x14ac:dyDescent="0.2">
      <c r="A1" s="44" t="str">
        <f>'5-1'!A1:Q1</f>
        <v>第５表　課税標準額段階別令和７年度分所得割額等に関する調（市町村合計）　（第５１表を含む）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30" customHeight="1" x14ac:dyDescent="0.2">
      <c r="A2" s="45" t="s">
        <v>83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</row>
    <row r="3" spans="1:14" ht="19.95" customHeight="1" x14ac:dyDescent="0.2">
      <c r="A3" s="11"/>
      <c r="B3" s="16"/>
      <c r="C3" s="30" t="s">
        <v>0</v>
      </c>
      <c r="D3" s="72" t="s">
        <v>19</v>
      </c>
      <c r="E3" s="73"/>
      <c r="F3" s="73"/>
      <c r="G3" s="73"/>
      <c r="H3" s="73"/>
      <c r="I3" s="73"/>
      <c r="J3" s="73"/>
      <c r="K3" s="73"/>
      <c r="L3" s="73"/>
      <c r="M3" s="73"/>
      <c r="N3" s="74"/>
    </row>
    <row r="4" spans="1:14" ht="15" customHeight="1" x14ac:dyDescent="0.2">
      <c r="A4" s="12"/>
      <c r="C4" s="31"/>
      <c r="D4" s="57" t="s">
        <v>51</v>
      </c>
      <c r="E4" s="38" t="s">
        <v>31</v>
      </c>
      <c r="F4" s="39"/>
      <c r="G4" s="40"/>
      <c r="H4" s="48" t="s">
        <v>87</v>
      </c>
      <c r="I4" s="48" t="s">
        <v>88</v>
      </c>
      <c r="J4" s="48" t="s">
        <v>53</v>
      </c>
      <c r="K4" s="38" t="s">
        <v>26</v>
      </c>
      <c r="L4" s="77"/>
      <c r="M4" s="78"/>
      <c r="N4" s="75" t="s">
        <v>52</v>
      </c>
    </row>
    <row r="5" spans="1:14" ht="15" customHeight="1" x14ac:dyDescent="0.2">
      <c r="A5" s="12"/>
      <c r="C5" s="2"/>
      <c r="D5" s="58"/>
      <c r="E5" s="48" t="s">
        <v>68</v>
      </c>
      <c r="F5" s="48" t="s">
        <v>69</v>
      </c>
      <c r="G5" s="48" t="s">
        <v>6</v>
      </c>
      <c r="H5" s="47"/>
      <c r="I5" s="47"/>
      <c r="J5" s="47"/>
      <c r="K5" s="48" t="s">
        <v>79</v>
      </c>
      <c r="L5" s="48" t="s">
        <v>80</v>
      </c>
      <c r="M5" s="48" t="s">
        <v>6</v>
      </c>
      <c r="N5" s="76"/>
    </row>
    <row r="6" spans="1:14" ht="15" customHeight="1" x14ac:dyDescent="0.2">
      <c r="A6" s="12"/>
      <c r="C6" s="2"/>
      <c r="D6" s="58"/>
      <c r="E6" s="47"/>
      <c r="F6" s="47"/>
      <c r="G6" s="47"/>
      <c r="H6" s="47"/>
      <c r="I6" s="47"/>
      <c r="J6" s="47"/>
      <c r="K6" s="47"/>
      <c r="L6" s="47"/>
      <c r="M6" s="47"/>
      <c r="N6" s="76"/>
    </row>
    <row r="7" spans="1:14" ht="15" customHeight="1" x14ac:dyDescent="0.2">
      <c r="A7" s="12"/>
      <c r="C7" s="2"/>
      <c r="D7" s="58"/>
      <c r="E7" s="47"/>
      <c r="F7" s="47"/>
      <c r="G7" s="47"/>
      <c r="H7" s="47"/>
      <c r="I7" s="47"/>
      <c r="J7" s="47"/>
      <c r="K7" s="47" t="s">
        <v>81</v>
      </c>
      <c r="L7" s="47" t="s">
        <v>82</v>
      </c>
      <c r="M7" s="47"/>
      <c r="N7" s="76"/>
    </row>
    <row r="8" spans="1:14" ht="15" customHeight="1" x14ac:dyDescent="0.2">
      <c r="A8" s="32" t="s">
        <v>10</v>
      </c>
      <c r="B8" s="33"/>
      <c r="C8" s="34"/>
      <c r="D8" s="58"/>
      <c r="E8" s="47"/>
      <c r="F8" s="47"/>
      <c r="G8" s="47"/>
      <c r="H8" s="47"/>
      <c r="I8" s="47"/>
      <c r="J8" s="47"/>
      <c r="K8" s="47"/>
      <c r="L8" s="47"/>
      <c r="M8" s="47"/>
      <c r="N8" s="76"/>
    </row>
    <row r="9" spans="1:14" ht="15" customHeight="1" x14ac:dyDescent="0.2">
      <c r="A9" s="35"/>
      <c r="B9" s="36"/>
      <c r="C9" s="37"/>
      <c r="D9" s="7" t="s">
        <v>12</v>
      </c>
      <c r="E9" s="7" t="s">
        <v>12</v>
      </c>
      <c r="F9" s="7" t="s">
        <v>12</v>
      </c>
      <c r="G9" s="7" t="s">
        <v>12</v>
      </c>
      <c r="H9" s="7" t="s">
        <v>12</v>
      </c>
      <c r="I9" s="7" t="s">
        <v>12</v>
      </c>
      <c r="J9" s="7" t="s">
        <v>12</v>
      </c>
      <c r="K9" s="7" t="s">
        <v>12</v>
      </c>
      <c r="L9" s="7" t="s">
        <v>12</v>
      </c>
      <c r="M9" s="7" t="s">
        <v>12</v>
      </c>
      <c r="N9" s="7" t="s">
        <v>12</v>
      </c>
    </row>
    <row r="10" spans="1:14" ht="30" customHeight="1" x14ac:dyDescent="0.2">
      <c r="A10" s="50" t="s">
        <v>13</v>
      </c>
      <c r="B10" s="38" t="s">
        <v>41</v>
      </c>
      <c r="C10" s="51"/>
      <c r="D10" s="25">
        <v>12733</v>
      </c>
      <c r="E10" s="25">
        <v>99840</v>
      </c>
      <c r="F10" s="25">
        <v>69900</v>
      </c>
      <c r="G10" s="25">
        <v>169740</v>
      </c>
      <c r="H10" s="25">
        <v>14560</v>
      </c>
      <c r="I10" s="25">
        <v>214800</v>
      </c>
      <c r="J10" s="25">
        <v>141180</v>
      </c>
      <c r="K10" s="25">
        <v>216480</v>
      </c>
      <c r="L10" s="25">
        <v>84360</v>
      </c>
      <c r="M10" s="25">
        <v>300840</v>
      </c>
      <c r="N10" s="25">
        <v>99700</v>
      </c>
    </row>
    <row r="11" spans="1:14" ht="30" customHeight="1" x14ac:dyDescent="0.2">
      <c r="A11" s="50"/>
      <c r="B11" s="38" t="s">
        <v>42</v>
      </c>
      <c r="C11" s="51"/>
      <c r="D11" s="25">
        <v>257073</v>
      </c>
      <c r="E11" s="25">
        <v>2687360</v>
      </c>
      <c r="F11" s="25">
        <v>1148700</v>
      </c>
      <c r="G11" s="25">
        <v>3836060</v>
      </c>
      <c r="H11" s="25">
        <v>928720</v>
      </c>
      <c r="I11" s="25">
        <v>3126900</v>
      </c>
      <c r="J11" s="28"/>
      <c r="K11" s="25">
        <v>5266800</v>
      </c>
      <c r="L11" s="25">
        <v>1404480</v>
      </c>
      <c r="M11" s="25">
        <v>6671280</v>
      </c>
      <c r="N11" s="25">
        <v>1746150</v>
      </c>
    </row>
    <row r="12" spans="1:14" ht="30" customHeight="1" x14ac:dyDescent="0.2">
      <c r="A12" s="50"/>
      <c r="B12" s="38" t="s">
        <v>43</v>
      </c>
      <c r="C12" s="51"/>
      <c r="D12" s="25">
        <v>549787</v>
      </c>
      <c r="E12" s="25">
        <v>1935960</v>
      </c>
      <c r="F12" s="25">
        <v>1173900</v>
      </c>
      <c r="G12" s="25">
        <v>3109860</v>
      </c>
      <c r="H12" s="25">
        <v>619320</v>
      </c>
      <c r="I12" s="25">
        <v>2323200</v>
      </c>
      <c r="J12" s="28"/>
      <c r="K12" s="25">
        <v>11642400</v>
      </c>
      <c r="L12" s="25">
        <v>1482760</v>
      </c>
      <c r="M12" s="25">
        <v>13125160</v>
      </c>
      <c r="N12" s="25">
        <v>3551360</v>
      </c>
    </row>
    <row r="13" spans="1:14" ht="30" customHeight="1" x14ac:dyDescent="0.2">
      <c r="A13" s="50"/>
      <c r="B13" s="38" t="s">
        <v>44</v>
      </c>
      <c r="C13" s="51"/>
      <c r="D13" s="25">
        <v>742194</v>
      </c>
      <c r="E13" s="25">
        <v>1287780</v>
      </c>
      <c r="F13" s="25">
        <v>820200</v>
      </c>
      <c r="G13" s="25">
        <v>2107980</v>
      </c>
      <c r="H13" s="25">
        <v>229840</v>
      </c>
      <c r="I13" s="25">
        <v>992400</v>
      </c>
      <c r="J13" s="28"/>
      <c r="K13" s="25">
        <v>14036110</v>
      </c>
      <c r="L13" s="25">
        <v>900600</v>
      </c>
      <c r="M13" s="25">
        <v>14936710</v>
      </c>
      <c r="N13" s="25">
        <v>4029030</v>
      </c>
    </row>
    <row r="14" spans="1:14" ht="30" customHeight="1" x14ac:dyDescent="0.2">
      <c r="A14" s="50"/>
      <c r="B14" s="38" t="s">
        <v>45</v>
      </c>
      <c r="C14" s="51"/>
      <c r="D14" s="25">
        <v>651289</v>
      </c>
      <c r="E14" s="25">
        <v>829400</v>
      </c>
      <c r="F14" s="25">
        <v>546600</v>
      </c>
      <c r="G14" s="25">
        <v>1376000</v>
      </c>
      <c r="H14" s="25">
        <v>43420</v>
      </c>
      <c r="I14" s="25">
        <v>62400</v>
      </c>
      <c r="J14" s="28"/>
      <c r="K14" s="25">
        <v>11956340</v>
      </c>
      <c r="L14" s="25">
        <v>413060</v>
      </c>
      <c r="M14" s="25">
        <v>12369400</v>
      </c>
      <c r="N14" s="25">
        <v>3064650</v>
      </c>
    </row>
    <row r="15" spans="1:14" ht="30" customHeight="1" x14ac:dyDescent="0.2">
      <c r="A15" s="50"/>
      <c r="B15" s="38" t="s">
        <v>46</v>
      </c>
      <c r="C15" s="51"/>
      <c r="D15" s="25">
        <v>724751</v>
      </c>
      <c r="E15" s="25">
        <v>739700</v>
      </c>
      <c r="F15" s="25">
        <v>433500</v>
      </c>
      <c r="G15" s="25">
        <v>1173200</v>
      </c>
      <c r="H15" s="25">
        <v>260</v>
      </c>
      <c r="I15" s="25">
        <v>300</v>
      </c>
      <c r="J15" s="28"/>
      <c r="K15" s="25">
        <v>13931830</v>
      </c>
      <c r="L15" s="25">
        <v>213560</v>
      </c>
      <c r="M15" s="25">
        <v>14145390</v>
      </c>
      <c r="N15" s="25">
        <v>3168100</v>
      </c>
    </row>
    <row r="16" spans="1:14" ht="30" customHeight="1" x14ac:dyDescent="0.2">
      <c r="A16" s="50"/>
      <c r="B16" s="38" t="s">
        <v>47</v>
      </c>
      <c r="C16" s="51"/>
      <c r="D16" s="25">
        <v>369114</v>
      </c>
      <c r="E16" s="25">
        <v>323700</v>
      </c>
      <c r="F16" s="25">
        <v>194700</v>
      </c>
      <c r="G16" s="25">
        <v>518400</v>
      </c>
      <c r="H16" s="28"/>
      <c r="I16" s="28"/>
      <c r="J16" s="28"/>
      <c r="K16" s="25">
        <v>6083330</v>
      </c>
      <c r="L16" s="25">
        <v>114690</v>
      </c>
      <c r="M16" s="25">
        <v>6198020</v>
      </c>
      <c r="N16" s="25">
        <v>1288660</v>
      </c>
    </row>
    <row r="17" spans="1:14" ht="30" customHeight="1" x14ac:dyDescent="0.2">
      <c r="A17" s="50"/>
      <c r="B17" s="38" t="s">
        <v>49</v>
      </c>
      <c r="C17" s="51"/>
      <c r="D17" s="25">
        <v>368936</v>
      </c>
      <c r="E17" s="25">
        <v>313820</v>
      </c>
      <c r="F17" s="25">
        <v>207300</v>
      </c>
      <c r="G17" s="25">
        <v>521120</v>
      </c>
      <c r="H17" s="28"/>
      <c r="I17" s="28"/>
      <c r="J17" s="28"/>
      <c r="K17" s="25">
        <v>779680</v>
      </c>
      <c r="L17" s="25">
        <v>28700</v>
      </c>
      <c r="M17" s="25">
        <v>808380</v>
      </c>
      <c r="N17" s="25">
        <v>148330</v>
      </c>
    </row>
    <row r="18" spans="1:14" ht="30" customHeight="1" x14ac:dyDescent="0.2">
      <c r="A18" s="50"/>
      <c r="B18" s="38" t="s">
        <v>97</v>
      </c>
      <c r="C18" s="51"/>
      <c r="D18" s="25">
        <v>264925</v>
      </c>
      <c r="E18" s="25">
        <v>203580</v>
      </c>
      <c r="F18" s="25">
        <v>156300</v>
      </c>
      <c r="G18" s="25">
        <v>359880</v>
      </c>
      <c r="H18" s="28"/>
      <c r="I18" s="28"/>
      <c r="J18" s="28"/>
      <c r="K18" s="28"/>
      <c r="L18" s="28"/>
      <c r="M18" s="28"/>
      <c r="N18" s="28"/>
    </row>
    <row r="19" spans="1:14" ht="30" customHeight="1" x14ac:dyDescent="0.2">
      <c r="A19" s="50"/>
      <c r="B19" s="38" t="s">
        <v>98</v>
      </c>
      <c r="C19" s="51"/>
      <c r="D19" s="25">
        <v>66463</v>
      </c>
      <c r="E19" s="25">
        <v>45240</v>
      </c>
      <c r="F19" s="25">
        <v>42000</v>
      </c>
      <c r="G19" s="25">
        <v>87240</v>
      </c>
      <c r="H19" s="28"/>
      <c r="I19" s="28"/>
      <c r="J19" s="28"/>
      <c r="K19" s="28"/>
      <c r="L19" s="28"/>
      <c r="M19" s="28"/>
      <c r="N19" s="28"/>
    </row>
    <row r="20" spans="1:14" ht="30" customHeight="1" x14ac:dyDescent="0.2">
      <c r="A20" s="50"/>
      <c r="B20" s="38" t="s">
        <v>99</v>
      </c>
      <c r="C20" s="51"/>
      <c r="D20" s="25">
        <v>9669</v>
      </c>
      <c r="E20" s="25">
        <v>4160</v>
      </c>
      <c r="F20" s="25">
        <v>5700</v>
      </c>
      <c r="G20" s="25">
        <v>9860</v>
      </c>
      <c r="H20" s="28"/>
      <c r="I20" s="28"/>
      <c r="J20" s="28"/>
      <c r="K20" s="28"/>
      <c r="L20" s="28"/>
      <c r="M20" s="28"/>
      <c r="N20" s="28"/>
    </row>
    <row r="21" spans="1:14" ht="30" customHeight="1" x14ac:dyDescent="0.2">
      <c r="A21" s="50"/>
      <c r="B21" s="38" t="s">
        <v>92</v>
      </c>
      <c r="C21" s="51"/>
      <c r="D21" s="25">
        <v>2244</v>
      </c>
      <c r="E21" s="25">
        <v>1300</v>
      </c>
      <c r="F21" s="25">
        <v>1800</v>
      </c>
      <c r="G21" s="25">
        <v>3100</v>
      </c>
      <c r="H21" s="28"/>
      <c r="I21" s="28"/>
      <c r="J21" s="28"/>
      <c r="K21" s="28"/>
      <c r="L21" s="28"/>
      <c r="M21" s="28"/>
      <c r="N21" s="28"/>
    </row>
    <row r="22" spans="1:14" ht="30" customHeight="1" x14ac:dyDescent="0.2">
      <c r="A22" s="50"/>
      <c r="B22" s="38" t="s">
        <v>40</v>
      </c>
      <c r="C22" s="51"/>
      <c r="D22" s="25">
        <v>4019178</v>
      </c>
      <c r="E22" s="25">
        <v>8471840</v>
      </c>
      <c r="F22" s="25">
        <v>4800600</v>
      </c>
      <c r="G22" s="25">
        <v>13272440</v>
      </c>
      <c r="H22" s="25">
        <v>1836120</v>
      </c>
      <c r="I22" s="25">
        <v>6720000</v>
      </c>
      <c r="J22" s="25">
        <v>141180</v>
      </c>
      <c r="K22" s="25">
        <v>63912970</v>
      </c>
      <c r="L22" s="25">
        <v>4642210</v>
      </c>
      <c r="M22" s="25">
        <v>68555180</v>
      </c>
      <c r="N22" s="25">
        <v>17095980</v>
      </c>
    </row>
    <row r="23" spans="1:14" ht="15" customHeight="1" x14ac:dyDescent="0.2">
      <c r="A23" s="24"/>
      <c r="B23" s="23"/>
      <c r="C23" s="23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</row>
    <row r="24" spans="1:14" ht="30" customHeight="1" x14ac:dyDescent="0.2">
      <c r="A24" s="52" t="s">
        <v>14</v>
      </c>
      <c r="B24" s="38" t="s">
        <v>15</v>
      </c>
      <c r="C24" s="51"/>
      <c r="D24" s="25">
        <v>819593</v>
      </c>
      <c r="E24" s="25">
        <v>4723160</v>
      </c>
      <c r="F24" s="25">
        <v>2392500</v>
      </c>
      <c r="G24" s="25">
        <v>7115660</v>
      </c>
      <c r="H24" s="25">
        <v>1562600</v>
      </c>
      <c r="I24" s="25">
        <v>5664900</v>
      </c>
      <c r="J24" s="25">
        <v>141180</v>
      </c>
      <c r="K24" s="25">
        <v>17125680</v>
      </c>
      <c r="L24" s="25">
        <v>2971600</v>
      </c>
      <c r="M24" s="25">
        <v>20097280</v>
      </c>
      <c r="N24" s="25">
        <v>5397210</v>
      </c>
    </row>
    <row r="25" spans="1:14" ht="30" customHeight="1" x14ac:dyDescent="0.2">
      <c r="A25" s="53"/>
      <c r="B25" s="38" t="s">
        <v>30</v>
      </c>
      <c r="C25" s="51"/>
      <c r="D25" s="25">
        <v>2487348</v>
      </c>
      <c r="E25" s="25">
        <v>3180580</v>
      </c>
      <c r="F25" s="25">
        <v>1995000</v>
      </c>
      <c r="G25" s="25">
        <v>5175580</v>
      </c>
      <c r="H25" s="25">
        <v>273520</v>
      </c>
      <c r="I25" s="25">
        <v>1055100</v>
      </c>
      <c r="J25" s="28"/>
      <c r="K25" s="25">
        <v>46007610</v>
      </c>
      <c r="L25" s="25">
        <v>1641910</v>
      </c>
      <c r="M25" s="25">
        <v>47649520</v>
      </c>
      <c r="N25" s="25">
        <v>11550440</v>
      </c>
    </row>
    <row r="26" spans="1:14" ht="30" customHeight="1" x14ac:dyDescent="0.2">
      <c r="A26" s="53"/>
      <c r="B26" s="38" t="s">
        <v>50</v>
      </c>
      <c r="C26" s="51"/>
      <c r="D26" s="25">
        <v>368936</v>
      </c>
      <c r="E26" s="25">
        <v>313820</v>
      </c>
      <c r="F26" s="25">
        <v>207300</v>
      </c>
      <c r="G26" s="25">
        <v>521120</v>
      </c>
      <c r="H26" s="28"/>
      <c r="I26" s="28"/>
      <c r="J26" s="28"/>
      <c r="K26" s="25">
        <v>779680</v>
      </c>
      <c r="L26" s="25">
        <v>28700</v>
      </c>
      <c r="M26" s="25">
        <v>808380</v>
      </c>
      <c r="N26" s="25">
        <v>148330</v>
      </c>
    </row>
    <row r="27" spans="1:14" ht="30" customHeight="1" x14ac:dyDescent="0.2">
      <c r="A27" s="54"/>
      <c r="B27" s="38" t="s">
        <v>48</v>
      </c>
      <c r="C27" s="51"/>
      <c r="D27" s="25">
        <v>343301</v>
      </c>
      <c r="E27" s="25">
        <v>254280</v>
      </c>
      <c r="F27" s="25">
        <v>205800</v>
      </c>
      <c r="G27" s="25">
        <v>460080</v>
      </c>
      <c r="H27" s="28"/>
      <c r="I27" s="28"/>
      <c r="J27" s="28"/>
      <c r="K27" s="28"/>
      <c r="L27" s="28"/>
      <c r="M27" s="28"/>
      <c r="N27" s="28"/>
    </row>
    <row r="28" spans="1:14" ht="15" customHeight="1" x14ac:dyDescent="0.2">
      <c r="A28" s="20"/>
      <c r="B28" s="21"/>
      <c r="C28" s="21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spans="1:14" ht="30" customHeight="1" x14ac:dyDescent="0.2">
      <c r="A29" s="52" t="s">
        <v>16</v>
      </c>
      <c r="B29" s="38" t="s">
        <v>17</v>
      </c>
      <c r="C29" s="51"/>
      <c r="D29" s="25">
        <v>3306694</v>
      </c>
      <c r="E29" s="25">
        <v>7902180</v>
      </c>
      <c r="F29" s="25">
        <v>4385700</v>
      </c>
      <c r="G29" s="25">
        <v>12287880</v>
      </c>
      <c r="H29" s="25">
        <v>1836120</v>
      </c>
      <c r="I29" s="25">
        <v>6716100</v>
      </c>
      <c r="J29" s="25">
        <v>139360</v>
      </c>
      <c r="K29" s="25">
        <v>63128010</v>
      </c>
      <c r="L29" s="25">
        <v>4612370</v>
      </c>
      <c r="M29" s="25">
        <v>67740380</v>
      </c>
      <c r="N29" s="25">
        <v>16946960</v>
      </c>
    </row>
    <row r="30" spans="1:14" ht="30" customHeight="1" x14ac:dyDescent="0.2">
      <c r="A30" s="53"/>
      <c r="B30" s="38" t="s">
        <v>50</v>
      </c>
      <c r="C30" s="51"/>
      <c r="D30" s="25">
        <v>368936</v>
      </c>
      <c r="E30" s="25">
        <v>313820</v>
      </c>
      <c r="F30" s="25">
        <v>207300</v>
      </c>
      <c r="G30" s="25">
        <v>521120</v>
      </c>
      <c r="H30" s="28"/>
      <c r="I30" s="28"/>
      <c r="J30" s="28"/>
      <c r="K30" s="25">
        <v>779680</v>
      </c>
      <c r="L30" s="25">
        <v>28700</v>
      </c>
      <c r="M30" s="25">
        <v>808380</v>
      </c>
      <c r="N30" s="25">
        <v>148330</v>
      </c>
    </row>
    <row r="31" spans="1:14" ht="30" customHeight="1" x14ac:dyDescent="0.2">
      <c r="A31" s="53"/>
      <c r="B31" s="38" t="s">
        <v>93</v>
      </c>
      <c r="C31" s="51"/>
      <c r="D31" s="25">
        <v>264925</v>
      </c>
      <c r="E31" s="25">
        <v>203580</v>
      </c>
      <c r="F31" s="25">
        <v>156300</v>
      </c>
      <c r="G31" s="25">
        <v>359880</v>
      </c>
      <c r="H31" s="28"/>
      <c r="I31" s="28"/>
      <c r="J31" s="28"/>
      <c r="K31" s="28"/>
      <c r="L31" s="28"/>
      <c r="M31" s="28"/>
      <c r="N31" s="28"/>
    </row>
    <row r="32" spans="1:14" ht="30" customHeight="1" x14ac:dyDescent="0.2">
      <c r="A32" s="53"/>
      <c r="B32" s="38" t="s">
        <v>94</v>
      </c>
      <c r="C32" s="51"/>
      <c r="D32" s="25">
        <v>66463</v>
      </c>
      <c r="E32" s="25">
        <v>45240</v>
      </c>
      <c r="F32" s="25">
        <v>42000</v>
      </c>
      <c r="G32" s="25">
        <v>87240</v>
      </c>
      <c r="H32" s="28"/>
      <c r="I32" s="28"/>
      <c r="J32" s="28"/>
      <c r="K32" s="28"/>
      <c r="L32" s="28"/>
      <c r="M32" s="28"/>
      <c r="N32" s="28"/>
    </row>
    <row r="33" spans="1:14" ht="30" customHeight="1" x14ac:dyDescent="0.2">
      <c r="A33" s="53"/>
      <c r="B33" s="38" t="s">
        <v>103</v>
      </c>
      <c r="C33" s="51"/>
      <c r="D33" s="25">
        <v>9669</v>
      </c>
      <c r="E33" s="25">
        <v>4160</v>
      </c>
      <c r="F33" s="25">
        <v>5700</v>
      </c>
      <c r="G33" s="25">
        <v>9860</v>
      </c>
      <c r="H33" s="28"/>
      <c r="I33" s="28"/>
      <c r="J33" s="28"/>
      <c r="K33" s="28"/>
      <c r="L33" s="28"/>
      <c r="M33" s="28"/>
      <c r="N33" s="28"/>
    </row>
    <row r="34" spans="1:14" ht="30" customHeight="1" x14ac:dyDescent="0.2">
      <c r="A34" s="53"/>
      <c r="B34" s="38" t="s">
        <v>100</v>
      </c>
      <c r="C34" s="51"/>
      <c r="D34" s="25">
        <v>2244</v>
      </c>
      <c r="E34" s="25">
        <v>1300</v>
      </c>
      <c r="F34" s="25">
        <v>1800</v>
      </c>
      <c r="G34" s="25">
        <v>3100</v>
      </c>
      <c r="H34" s="28"/>
      <c r="I34" s="28"/>
      <c r="J34" s="28"/>
      <c r="K34" s="28"/>
      <c r="L34" s="28"/>
      <c r="M34" s="28"/>
      <c r="N34" s="28"/>
    </row>
    <row r="35" spans="1:14" ht="30" customHeight="1" x14ac:dyDescent="0.2">
      <c r="A35" s="54"/>
      <c r="B35" s="38" t="s">
        <v>40</v>
      </c>
      <c r="C35" s="51"/>
      <c r="D35" s="25">
        <v>4018931</v>
      </c>
      <c r="E35" s="25">
        <v>8470280</v>
      </c>
      <c r="F35" s="25">
        <v>4798800</v>
      </c>
      <c r="G35" s="25">
        <v>13269080</v>
      </c>
      <c r="H35" s="25">
        <v>1836120</v>
      </c>
      <c r="I35" s="25">
        <v>6716100</v>
      </c>
      <c r="J35" s="25">
        <v>139360</v>
      </c>
      <c r="K35" s="25">
        <v>63907690</v>
      </c>
      <c r="L35" s="25">
        <v>4641070</v>
      </c>
      <c r="M35" s="25">
        <v>68548760</v>
      </c>
      <c r="N35" s="25">
        <v>17095290</v>
      </c>
    </row>
  </sheetData>
  <mergeCells count="47">
    <mergeCell ref="K5:K6"/>
    <mergeCell ref="L5:L6"/>
    <mergeCell ref="K7:K8"/>
    <mergeCell ref="L7:L8"/>
    <mergeCell ref="B18:C18"/>
    <mergeCell ref="A1:N1"/>
    <mergeCell ref="A2:N2"/>
    <mergeCell ref="E5:E8"/>
    <mergeCell ref="F5:F8"/>
    <mergeCell ref="G5:G8"/>
    <mergeCell ref="M5:M8"/>
    <mergeCell ref="D3:N3"/>
    <mergeCell ref="D4:D8"/>
    <mergeCell ref="N4:N8"/>
    <mergeCell ref="E4:G4"/>
    <mergeCell ref="K4:M4"/>
    <mergeCell ref="A8:C9"/>
    <mergeCell ref="C3:C4"/>
    <mergeCell ref="I4:I8"/>
    <mergeCell ref="J4:J8"/>
    <mergeCell ref="H4:H8"/>
    <mergeCell ref="A24:A27"/>
    <mergeCell ref="B24:C24"/>
    <mergeCell ref="B25:C25"/>
    <mergeCell ref="B26:C26"/>
    <mergeCell ref="B27:C27"/>
    <mergeCell ref="A29:A35"/>
    <mergeCell ref="B29:C29"/>
    <mergeCell ref="B30:C30"/>
    <mergeCell ref="B34:C34"/>
    <mergeCell ref="B35:C35"/>
    <mergeCell ref="B31:C31"/>
    <mergeCell ref="B32:C32"/>
    <mergeCell ref="B33:C33"/>
    <mergeCell ref="A10:A22"/>
    <mergeCell ref="B10:C10"/>
    <mergeCell ref="B11:C11"/>
    <mergeCell ref="B12:C12"/>
    <mergeCell ref="B13:C13"/>
    <mergeCell ref="B14:C14"/>
    <mergeCell ref="B15:C15"/>
    <mergeCell ref="B16:C16"/>
    <mergeCell ref="B17:C17"/>
    <mergeCell ref="B21:C21"/>
    <mergeCell ref="B22:C22"/>
    <mergeCell ref="B19:C19"/>
    <mergeCell ref="B20:C20"/>
  </mergeCells>
  <phoneticPr fontId="2"/>
  <pageMargins left="0.39370078740157483" right="0.19685039370078741" top="0.70866141732283472" bottom="0.47244094488188981" header="0.51181102362204722" footer="0.51181102362204722"/>
  <pageSetup paperSize="9" scale="59" fitToWidth="4" orientation="landscape" cellComments="asDisplayed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P37"/>
  <sheetViews>
    <sheetView zoomScaleNormal="100" zoomScaleSheetLayoutView="100" workbookViewId="0">
      <selection sqref="A1:P1"/>
    </sheetView>
  </sheetViews>
  <sheetFormatPr defaultColWidth="9" defaultRowHeight="10.8" x14ac:dyDescent="0.2"/>
  <cols>
    <col min="1" max="1" width="3.21875" style="1" customWidth="1"/>
    <col min="2" max="3" width="13.5546875" style="1" customWidth="1"/>
    <col min="4" max="10" width="12.33203125" style="1" customWidth="1"/>
    <col min="11" max="12" width="13.77734375" style="1" customWidth="1"/>
    <col min="13" max="14" width="12.33203125" style="1" customWidth="1"/>
    <col min="15" max="15" width="13.77734375" style="1" customWidth="1"/>
    <col min="16" max="16" width="12.33203125" style="1" customWidth="1"/>
    <col min="17" max="16384" width="9" style="1"/>
  </cols>
  <sheetData>
    <row r="1" spans="1:16" ht="40.049999999999997" customHeight="1" x14ac:dyDescent="0.2">
      <c r="A1" s="44" t="str">
        <f>'5-1'!A1:Q1</f>
        <v>第５表　課税標準額段階別令和７年度分所得割額等に関する調（市町村合計）　（第５１表を含む）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</row>
    <row r="2" spans="1:16" ht="30" customHeight="1" x14ac:dyDescent="0.2">
      <c r="A2" s="45" t="s">
        <v>84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1:16" ht="19.95" customHeight="1" x14ac:dyDescent="0.2">
      <c r="A3" s="11"/>
      <c r="B3" s="16"/>
      <c r="C3" s="30" t="s">
        <v>0</v>
      </c>
      <c r="D3" s="79" t="s">
        <v>72</v>
      </c>
      <c r="E3" s="79"/>
      <c r="F3" s="79"/>
      <c r="G3" s="79"/>
      <c r="H3" s="79"/>
      <c r="I3" s="79"/>
      <c r="J3" s="79"/>
      <c r="K3" s="80"/>
      <c r="L3" s="81" t="s">
        <v>3</v>
      </c>
      <c r="M3" s="79"/>
      <c r="N3" s="79"/>
      <c r="O3" s="80"/>
      <c r="P3" s="46" t="s">
        <v>57</v>
      </c>
    </row>
    <row r="4" spans="1:16" ht="15" customHeight="1" x14ac:dyDescent="0.2">
      <c r="A4" s="12"/>
      <c r="C4" s="31"/>
      <c r="D4" s="38" t="s">
        <v>27</v>
      </c>
      <c r="E4" s="82"/>
      <c r="F4" s="82"/>
      <c r="G4" s="82"/>
      <c r="H4" s="51"/>
      <c r="I4" s="46" t="s">
        <v>78</v>
      </c>
      <c r="J4" s="48" t="s">
        <v>55</v>
      </c>
      <c r="K4" s="48" t="s">
        <v>6</v>
      </c>
      <c r="L4" s="46" t="s">
        <v>74</v>
      </c>
      <c r="M4" s="46" t="s">
        <v>76</v>
      </c>
      <c r="N4" s="46" t="s">
        <v>77</v>
      </c>
      <c r="O4" s="46" t="s">
        <v>56</v>
      </c>
      <c r="P4" s="47"/>
    </row>
    <row r="5" spans="1:16" ht="15" customHeight="1" x14ac:dyDescent="0.2">
      <c r="A5" s="12"/>
      <c r="C5" s="2"/>
      <c r="D5" s="48" t="s">
        <v>70</v>
      </c>
      <c r="E5" s="48" t="s">
        <v>4</v>
      </c>
      <c r="F5" s="48" t="s">
        <v>54</v>
      </c>
      <c r="G5" s="48" t="s">
        <v>5</v>
      </c>
      <c r="H5" s="48" t="s">
        <v>6</v>
      </c>
      <c r="I5" s="49"/>
      <c r="J5" s="47"/>
      <c r="K5" s="47"/>
      <c r="L5" s="49"/>
      <c r="M5" s="49"/>
      <c r="N5" s="49"/>
      <c r="O5" s="47"/>
      <c r="P5" s="47"/>
    </row>
    <row r="6" spans="1:16" ht="15" customHeight="1" x14ac:dyDescent="0.2">
      <c r="A6" s="12"/>
      <c r="C6" s="2"/>
      <c r="D6" s="47"/>
      <c r="E6" s="47"/>
      <c r="F6" s="47"/>
      <c r="G6" s="47"/>
      <c r="H6" s="47"/>
      <c r="I6" s="49"/>
      <c r="J6" s="47"/>
      <c r="K6" s="47"/>
      <c r="L6" s="49"/>
      <c r="M6" s="49"/>
      <c r="N6" s="49"/>
      <c r="O6" s="47"/>
      <c r="P6" s="47"/>
    </row>
    <row r="7" spans="1:16" ht="15" customHeight="1" x14ac:dyDescent="0.2">
      <c r="A7" s="12"/>
      <c r="C7" s="2"/>
      <c r="D7" s="3" t="s">
        <v>28</v>
      </c>
      <c r="E7" s="47" t="s">
        <v>29</v>
      </c>
      <c r="F7" s="47" t="s">
        <v>9</v>
      </c>
      <c r="G7" s="47" t="s">
        <v>9</v>
      </c>
      <c r="H7" s="47"/>
      <c r="I7" s="49"/>
      <c r="J7" s="47"/>
      <c r="K7" s="47"/>
      <c r="L7" s="49"/>
      <c r="M7" s="49"/>
      <c r="N7" s="49"/>
      <c r="O7" s="47"/>
      <c r="P7" s="47"/>
    </row>
    <row r="8" spans="1:16" ht="15" customHeight="1" x14ac:dyDescent="0.2">
      <c r="A8" s="32" t="s">
        <v>10</v>
      </c>
      <c r="B8" s="33"/>
      <c r="C8" s="34"/>
      <c r="D8" s="3" t="s">
        <v>8</v>
      </c>
      <c r="E8" s="47"/>
      <c r="F8" s="47"/>
      <c r="G8" s="47"/>
      <c r="H8" s="47"/>
      <c r="I8" s="49"/>
      <c r="J8" s="47"/>
      <c r="K8" s="47"/>
      <c r="L8" s="49"/>
      <c r="M8" s="49"/>
      <c r="N8" s="49"/>
      <c r="O8" s="47"/>
      <c r="P8" s="47"/>
    </row>
    <row r="9" spans="1:16" ht="15" customHeight="1" x14ac:dyDescent="0.2">
      <c r="A9" s="35"/>
      <c r="B9" s="36"/>
      <c r="C9" s="37"/>
      <c r="D9" s="7" t="s">
        <v>12</v>
      </c>
      <c r="E9" s="7" t="s">
        <v>12</v>
      </c>
      <c r="F9" s="7" t="s">
        <v>12</v>
      </c>
      <c r="G9" s="7" t="s">
        <v>12</v>
      </c>
      <c r="H9" s="7" t="s">
        <v>12</v>
      </c>
      <c r="I9" s="7" t="s">
        <v>12</v>
      </c>
      <c r="J9" s="7" t="s">
        <v>12</v>
      </c>
      <c r="K9" s="10" t="s">
        <v>12</v>
      </c>
      <c r="L9" s="7" t="s">
        <v>12</v>
      </c>
      <c r="M9" s="7" t="s">
        <v>12</v>
      </c>
      <c r="N9" s="7" t="s">
        <v>12</v>
      </c>
      <c r="O9" s="7" t="s">
        <v>12</v>
      </c>
      <c r="P9" s="7" t="s">
        <v>12</v>
      </c>
    </row>
    <row r="10" spans="1:16" ht="30" customHeight="1" x14ac:dyDescent="0.2">
      <c r="A10" s="50" t="s">
        <v>13</v>
      </c>
      <c r="B10" s="38" t="s">
        <v>41</v>
      </c>
      <c r="C10" s="51"/>
      <c r="D10" s="25">
        <v>536580</v>
      </c>
      <c r="E10" s="25">
        <v>332100</v>
      </c>
      <c r="F10" s="25">
        <v>54720</v>
      </c>
      <c r="G10" s="25">
        <v>154350</v>
      </c>
      <c r="H10" s="25">
        <v>1077750</v>
      </c>
      <c r="I10" s="25">
        <v>40020</v>
      </c>
      <c r="J10" s="25">
        <v>20005750</v>
      </c>
      <c r="K10" s="25">
        <v>26719300</v>
      </c>
      <c r="L10" s="25">
        <v>2254517</v>
      </c>
      <c r="M10" s="25">
        <v>0</v>
      </c>
      <c r="N10" s="25">
        <v>0</v>
      </c>
      <c r="O10" s="25">
        <v>2254517</v>
      </c>
      <c r="P10" s="25">
        <v>133346</v>
      </c>
    </row>
    <row r="11" spans="1:16" ht="30" customHeight="1" x14ac:dyDescent="0.2">
      <c r="A11" s="50"/>
      <c r="B11" s="38" t="s">
        <v>42</v>
      </c>
      <c r="C11" s="51"/>
      <c r="D11" s="25">
        <v>6980490</v>
      </c>
      <c r="E11" s="25">
        <v>4083300</v>
      </c>
      <c r="F11" s="25">
        <v>875900</v>
      </c>
      <c r="G11" s="25">
        <v>2400750</v>
      </c>
      <c r="H11" s="25">
        <v>14340440</v>
      </c>
      <c r="I11" s="25">
        <v>408710</v>
      </c>
      <c r="J11" s="25">
        <v>155197920</v>
      </c>
      <c r="K11" s="25">
        <v>310312451</v>
      </c>
      <c r="L11" s="25">
        <v>214198795</v>
      </c>
      <c r="M11" s="25">
        <v>769</v>
      </c>
      <c r="N11" s="25">
        <v>0</v>
      </c>
      <c r="O11" s="25">
        <v>214199564</v>
      </c>
      <c r="P11" s="25">
        <v>12837637</v>
      </c>
    </row>
    <row r="12" spans="1:16" ht="30" customHeight="1" x14ac:dyDescent="0.2">
      <c r="A12" s="50"/>
      <c r="B12" s="38" t="s">
        <v>43</v>
      </c>
      <c r="C12" s="51"/>
      <c r="D12" s="25">
        <v>7025370</v>
      </c>
      <c r="E12" s="25">
        <v>5569200</v>
      </c>
      <c r="F12" s="25">
        <v>1049940</v>
      </c>
      <c r="G12" s="25">
        <v>2979450</v>
      </c>
      <c r="H12" s="25">
        <v>16623960</v>
      </c>
      <c r="I12" s="25">
        <v>425040</v>
      </c>
      <c r="J12" s="25">
        <v>204170890</v>
      </c>
      <c r="K12" s="25">
        <v>521548502</v>
      </c>
      <c r="L12" s="25">
        <v>702227521</v>
      </c>
      <c r="M12" s="25">
        <v>0</v>
      </c>
      <c r="N12" s="25">
        <v>0</v>
      </c>
      <c r="O12" s="25">
        <v>702227521</v>
      </c>
      <c r="P12" s="25">
        <v>42113982</v>
      </c>
    </row>
    <row r="13" spans="1:16" ht="30" customHeight="1" x14ac:dyDescent="0.2">
      <c r="A13" s="50"/>
      <c r="B13" s="38" t="s">
        <v>44</v>
      </c>
      <c r="C13" s="51"/>
      <c r="D13" s="25">
        <v>6903930</v>
      </c>
      <c r="E13" s="25">
        <v>6042600</v>
      </c>
      <c r="F13" s="25">
        <v>951140</v>
      </c>
      <c r="G13" s="25">
        <v>2133450</v>
      </c>
      <c r="H13" s="25">
        <v>16031120</v>
      </c>
      <c r="I13" s="25">
        <v>310730</v>
      </c>
      <c r="J13" s="25">
        <v>148965070</v>
      </c>
      <c r="K13" s="25">
        <v>477419235</v>
      </c>
      <c r="L13" s="25">
        <v>854039584</v>
      </c>
      <c r="M13" s="25">
        <v>0</v>
      </c>
      <c r="N13" s="25">
        <v>414</v>
      </c>
      <c r="O13" s="25">
        <v>854039998</v>
      </c>
      <c r="P13" s="25">
        <v>51227604</v>
      </c>
    </row>
    <row r="14" spans="1:16" ht="30" customHeight="1" x14ac:dyDescent="0.2">
      <c r="A14" s="50"/>
      <c r="B14" s="38" t="s">
        <v>45</v>
      </c>
      <c r="C14" s="51"/>
      <c r="D14" s="25">
        <v>5980590</v>
      </c>
      <c r="E14" s="25">
        <v>5922450</v>
      </c>
      <c r="F14" s="25">
        <v>775580</v>
      </c>
      <c r="G14" s="25">
        <v>1356300</v>
      </c>
      <c r="H14" s="25">
        <v>14034920</v>
      </c>
      <c r="I14" s="25">
        <v>236670</v>
      </c>
      <c r="J14" s="25">
        <v>86067380</v>
      </c>
      <c r="K14" s="25">
        <v>333891128</v>
      </c>
      <c r="L14" s="25">
        <v>690996527</v>
      </c>
      <c r="M14" s="25">
        <v>500</v>
      </c>
      <c r="N14" s="25">
        <v>0</v>
      </c>
      <c r="O14" s="25">
        <v>690997027</v>
      </c>
      <c r="P14" s="25">
        <v>41451034</v>
      </c>
    </row>
    <row r="15" spans="1:16" ht="30" customHeight="1" x14ac:dyDescent="0.2">
      <c r="A15" s="50"/>
      <c r="B15" s="38" t="s">
        <v>46</v>
      </c>
      <c r="C15" s="51"/>
      <c r="D15" s="25">
        <v>7223370</v>
      </c>
      <c r="E15" s="25">
        <v>7536150</v>
      </c>
      <c r="F15" s="25">
        <v>851580</v>
      </c>
      <c r="G15" s="25">
        <v>1097550</v>
      </c>
      <c r="H15" s="25">
        <v>16708650</v>
      </c>
      <c r="I15" s="25">
        <v>197570</v>
      </c>
      <c r="J15" s="25">
        <v>70606750</v>
      </c>
      <c r="K15" s="25">
        <v>327375291</v>
      </c>
      <c r="L15" s="25">
        <v>764231060</v>
      </c>
      <c r="M15" s="25">
        <v>0</v>
      </c>
      <c r="N15" s="25">
        <v>0</v>
      </c>
      <c r="O15" s="25">
        <v>764231060</v>
      </c>
      <c r="P15" s="25">
        <v>45846553</v>
      </c>
    </row>
    <row r="16" spans="1:16" ht="30" customHeight="1" x14ac:dyDescent="0.2">
      <c r="A16" s="50"/>
      <c r="B16" s="38" t="s">
        <v>47</v>
      </c>
      <c r="C16" s="51"/>
      <c r="D16" s="25">
        <v>3866280</v>
      </c>
      <c r="E16" s="25">
        <v>4098150</v>
      </c>
      <c r="F16" s="25">
        <v>464360</v>
      </c>
      <c r="G16" s="25">
        <v>451350</v>
      </c>
      <c r="H16" s="25">
        <v>8880140</v>
      </c>
      <c r="I16" s="25">
        <v>92000</v>
      </c>
      <c r="J16" s="25">
        <v>30457200</v>
      </c>
      <c r="K16" s="25">
        <v>157574243</v>
      </c>
      <c r="L16" s="25">
        <v>435651210</v>
      </c>
      <c r="M16" s="25">
        <v>0</v>
      </c>
      <c r="N16" s="25">
        <v>0</v>
      </c>
      <c r="O16" s="25">
        <v>435651210</v>
      </c>
      <c r="P16" s="25">
        <v>26135893</v>
      </c>
    </row>
    <row r="17" spans="1:16" ht="30" customHeight="1" x14ac:dyDescent="0.2">
      <c r="A17" s="50"/>
      <c r="B17" s="38" t="s">
        <v>49</v>
      </c>
      <c r="C17" s="51"/>
      <c r="D17" s="25">
        <v>3964290</v>
      </c>
      <c r="E17" s="25">
        <v>4399650</v>
      </c>
      <c r="F17" s="25">
        <v>512240</v>
      </c>
      <c r="G17" s="25">
        <v>382500</v>
      </c>
      <c r="H17" s="25">
        <v>9258680</v>
      </c>
      <c r="I17" s="25">
        <v>98210</v>
      </c>
      <c r="J17" s="25">
        <v>25924880</v>
      </c>
      <c r="K17" s="25">
        <v>140053950</v>
      </c>
      <c r="L17" s="25">
        <v>498179150</v>
      </c>
      <c r="M17" s="25">
        <v>0</v>
      </c>
      <c r="N17" s="25">
        <v>745</v>
      </c>
      <c r="O17" s="25">
        <v>498179895</v>
      </c>
      <c r="P17" s="25">
        <v>29888039</v>
      </c>
    </row>
    <row r="18" spans="1:16" ht="30" customHeight="1" x14ac:dyDescent="0.2">
      <c r="A18" s="50"/>
      <c r="B18" s="38" t="s">
        <v>97</v>
      </c>
      <c r="C18" s="51"/>
      <c r="D18" s="25">
        <v>2687850</v>
      </c>
      <c r="E18" s="25">
        <v>2873700</v>
      </c>
      <c r="F18" s="25">
        <v>412680</v>
      </c>
      <c r="G18" s="25">
        <v>271800</v>
      </c>
      <c r="H18" s="25">
        <v>6246030</v>
      </c>
      <c r="I18" s="25">
        <v>72680</v>
      </c>
      <c r="J18" s="25">
        <v>16107080</v>
      </c>
      <c r="K18" s="25">
        <v>93786433</v>
      </c>
      <c r="L18" s="25">
        <v>491222382</v>
      </c>
      <c r="M18" s="25">
        <v>6682</v>
      </c>
      <c r="N18" s="25">
        <v>1222</v>
      </c>
      <c r="O18" s="25">
        <v>491230286</v>
      </c>
      <c r="P18" s="25">
        <v>29472086</v>
      </c>
    </row>
    <row r="19" spans="1:16" ht="30" customHeight="1" x14ac:dyDescent="0.2">
      <c r="A19" s="50"/>
      <c r="B19" s="38" t="s">
        <v>98</v>
      </c>
      <c r="C19" s="51"/>
      <c r="D19" s="25">
        <v>561660</v>
      </c>
      <c r="E19" s="25">
        <v>588150</v>
      </c>
      <c r="F19" s="25">
        <v>125780</v>
      </c>
      <c r="G19" s="25">
        <v>66600</v>
      </c>
      <c r="H19" s="25">
        <v>1342190</v>
      </c>
      <c r="I19" s="25">
        <v>17250</v>
      </c>
      <c r="J19" s="25">
        <v>666210</v>
      </c>
      <c r="K19" s="25">
        <v>18092240</v>
      </c>
      <c r="L19" s="25">
        <v>217007416</v>
      </c>
      <c r="M19" s="25">
        <v>685</v>
      </c>
      <c r="N19" s="25">
        <v>0</v>
      </c>
      <c r="O19" s="25">
        <v>217008101</v>
      </c>
      <c r="P19" s="25">
        <v>13020138</v>
      </c>
    </row>
    <row r="20" spans="1:16" ht="30" customHeight="1" x14ac:dyDescent="0.2">
      <c r="A20" s="50"/>
      <c r="B20" s="38" t="s">
        <v>101</v>
      </c>
      <c r="C20" s="51"/>
      <c r="D20" s="25">
        <v>64020</v>
      </c>
      <c r="E20" s="25">
        <v>72000</v>
      </c>
      <c r="F20" s="25">
        <v>16720</v>
      </c>
      <c r="G20" s="25">
        <v>8100</v>
      </c>
      <c r="H20" s="25">
        <v>160840</v>
      </c>
      <c r="I20" s="25">
        <v>2070</v>
      </c>
      <c r="J20" s="25">
        <v>0</v>
      </c>
      <c r="K20" s="25">
        <v>2311683</v>
      </c>
      <c r="L20" s="25">
        <v>66482446</v>
      </c>
      <c r="M20" s="25">
        <v>0</v>
      </c>
      <c r="N20" s="25">
        <v>0</v>
      </c>
      <c r="O20" s="25">
        <v>66482446</v>
      </c>
      <c r="P20" s="25">
        <v>3988898</v>
      </c>
    </row>
    <row r="21" spans="1:16" ht="30" customHeight="1" x14ac:dyDescent="0.2">
      <c r="A21" s="50"/>
      <c r="B21" s="38" t="s">
        <v>92</v>
      </c>
      <c r="C21" s="51"/>
      <c r="D21" s="25">
        <v>16830</v>
      </c>
      <c r="E21" s="25">
        <v>25650</v>
      </c>
      <c r="F21" s="25">
        <v>4180</v>
      </c>
      <c r="G21" s="25">
        <v>2250</v>
      </c>
      <c r="H21" s="25">
        <v>48910</v>
      </c>
      <c r="I21" s="25">
        <v>690</v>
      </c>
      <c r="J21" s="25">
        <v>0</v>
      </c>
      <c r="K21" s="25">
        <v>595869</v>
      </c>
      <c r="L21" s="25">
        <v>43452577</v>
      </c>
      <c r="M21" s="25">
        <v>0</v>
      </c>
      <c r="N21" s="25">
        <v>0</v>
      </c>
      <c r="O21" s="25">
        <v>43452577</v>
      </c>
      <c r="P21" s="25">
        <v>2607145</v>
      </c>
    </row>
    <row r="22" spans="1:16" ht="30" customHeight="1" x14ac:dyDescent="0.2">
      <c r="A22" s="50"/>
      <c r="B22" s="38" t="s">
        <v>40</v>
      </c>
      <c r="C22" s="51"/>
      <c r="D22" s="25">
        <v>45811260</v>
      </c>
      <c r="E22" s="25">
        <v>41543100</v>
      </c>
      <c r="F22" s="25">
        <v>6094820</v>
      </c>
      <c r="G22" s="25">
        <v>11304450</v>
      </c>
      <c r="H22" s="25">
        <v>104753630</v>
      </c>
      <c r="I22" s="25">
        <v>1901640</v>
      </c>
      <c r="J22" s="25">
        <v>758169130</v>
      </c>
      <c r="K22" s="25">
        <v>2409680325</v>
      </c>
      <c r="L22" s="25">
        <v>4979943185</v>
      </c>
      <c r="M22" s="25">
        <v>8636</v>
      </c>
      <c r="N22" s="25">
        <v>2381</v>
      </c>
      <c r="O22" s="25">
        <v>4979954202</v>
      </c>
      <c r="P22" s="25">
        <v>298722355</v>
      </c>
    </row>
    <row r="23" spans="1:16" ht="15" customHeight="1" x14ac:dyDescent="0.2">
      <c r="A23" s="24"/>
      <c r="B23" s="23"/>
      <c r="C23" s="23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  <row r="24" spans="1:16" ht="30" customHeight="1" x14ac:dyDescent="0.2">
      <c r="A24" s="52" t="s">
        <v>14</v>
      </c>
      <c r="B24" s="38" t="s">
        <v>15</v>
      </c>
      <c r="C24" s="51"/>
      <c r="D24" s="25">
        <v>14542440</v>
      </c>
      <c r="E24" s="25">
        <v>9984600</v>
      </c>
      <c r="F24" s="25">
        <v>1980560</v>
      </c>
      <c r="G24" s="25">
        <v>5534550</v>
      </c>
      <c r="H24" s="25">
        <v>32042150</v>
      </c>
      <c r="I24" s="25">
        <v>873770</v>
      </c>
      <c r="J24" s="25">
        <v>379374560</v>
      </c>
      <c r="K24" s="25">
        <v>858580253</v>
      </c>
      <c r="L24" s="25">
        <v>918680833</v>
      </c>
      <c r="M24" s="25">
        <v>769</v>
      </c>
      <c r="N24" s="25">
        <v>0</v>
      </c>
      <c r="O24" s="25">
        <v>918681602</v>
      </c>
      <c r="P24" s="25">
        <v>55084965</v>
      </c>
    </row>
    <row r="25" spans="1:16" ht="30" customHeight="1" x14ac:dyDescent="0.2">
      <c r="A25" s="53"/>
      <c r="B25" s="38" t="s">
        <v>30</v>
      </c>
      <c r="C25" s="51"/>
      <c r="D25" s="25">
        <v>23974170</v>
      </c>
      <c r="E25" s="25">
        <v>23599350</v>
      </c>
      <c r="F25" s="25">
        <v>3042660</v>
      </c>
      <c r="G25" s="25">
        <v>5038650</v>
      </c>
      <c r="H25" s="25">
        <v>55654830</v>
      </c>
      <c r="I25" s="25">
        <v>836970</v>
      </c>
      <c r="J25" s="25">
        <v>336096400</v>
      </c>
      <c r="K25" s="25">
        <v>1296259897</v>
      </c>
      <c r="L25" s="25">
        <v>2744918381</v>
      </c>
      <c r="M25" s="25">
        <v>500</v>
      </c>
      <c r="N25" s="25">
        <v>414</v>
      </c>
      <c r="O25" s="25">
        <v>2744919295</v>
      </c>
      <c r="P25" s="25">
        <v>164661084</v>
      </c>
    </row>
    <row r="26" spans="1:16" ht="30" customHeight="1" x14ac:dyDescent="0.2">
      <c r="A26" s="53"/>
      <c r="B26" s="38" t="s">
        <v>50</v>
      </c>
      <c r="C26" s="51"/>
      <c r="D26" s="25">
        <v>3964290</v>
      </c>
      <c r="E26" s="25">
        <v>4399650</v>
      </c>
      <c r="F26" s="25">
        <v>512240</v>
      </c>
      <c r="G26" s="25">
        <v>382500</v>
      </c>
      <c r="H26" s="25">
        <v>9258680</v>
      </c>
      <c r="I26" s="25">
        <v>98210</v>
      </c>
      <c r="J26" s="25">
        <v>25924880</v>
      </c>
      <c r="K26" s="25">
        <v>140053950</v>
      </c>
      <c r="L26" s="25">
        <v>498179150</v>
      </c>
      <c r="M26" s="25">
        <v>0</v>
      </c>
      <c r="N26" s="25">
        <v>745</v>
      </c>
      <c r="O26" s="25">
        <v>498179895</v>
      </c>
      <c r="P26" s="25">
        <v>29888039</v>
      </c>
    </row>
    <row r="27" spans="1:16" ht="30" customHeight="1" x14ac:dyDescent="0.2">
      <c r="A27" s="54"/>
      <c r="B27" s="38" t="s">
        <v>48</v>
      </c>
      <c r="C27" s="51"/>
      <c r="D27" s="25">
        <v>3330360</v>
      </c>
      <c r="E27" s="25">
        <v>3559500</v>
      </c>
      <c r="F27" s="25">
        <v>559360</v>
      </c>
      <c r="G27" s="25">
        <v>348750</v>
      </c>
      <c r="H27" s="25">
        <v>7797970</v>
      </c>
      <c r="I27" s="25">
        <v>92690</v>
      </c>
      <c r="J27" s="25">
        <v>16773290</v>
      </c>
      <c r="K27" s="25">
        <v>114786225</v>
      </c>
      <c r="L27" s="25">
        <v>818164821</v>
      </c>
      <c r="M27" s="25">
        <v>7367</v>
      </c>
      <c r="N27" s="25">
        <v>1222</v>
      </c>
      <c r="O27" s="25">
        <v>818173410</v>
      </c>
      <c r="P27" s="25">
        <v>49088267</v>
      </c>
    </row>
    <row r="28" spans="1:16" ht="15" customHeight="1" x14ac:dyDescent="0.2">
      <c r="A28" s="20"/>
      <c r="B28" s="21"/>
      <c r="C28" s="21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16" ht="30" customHeight="1" x14ac:dyDescent="0.2">
      <c r="A29" s="52" t="s">
        <v>16</v>
      </c>
      <c r="B29" s="38" t="s">
        <v>17</v>
      </c>
      <c r="C29" s="51"/>
      <c r="D29" s="25">
        <v>38509350</v>
      </c>
      <c r="E29" s="25">
        <v>33580350</v>
      </c>
      <c r="F29" s="25">
        <v>5023220</v>
      </c>
      <c r="G29" s="25">
        <v>10570050</v>
      </c>
      <c r="H29" s="25">
        <v>87682970</v>
      </c>
      <c r="I29" s="25">
        <v>1709360</v>
      </c>
      <c r="J29" s="25">
        <v>715330350</v>
      </c>
      <c r="K29" s="25">
        <v>2154604150</v>
      </c>
      <c r="L29" s="25">
        <v>3663591631</v>
      </c>
      <c r="M29" s="25">
        <v>1269</v>
      </c>
      <c r="N29" s="25">
        <v>414</v>
      </c>
      <c r="O29" s="25">
        <v>3663593314</v>
      </c>
      <c r="P29" s="25">
        <v>146473960</v>
      </c>
    </row>
    <row r="30" spans="1:16" ht="30" customHeight="1" x14ac:dyDescent="0.2">
      <c r="A30" s="53"/>
      <c r="B30" s="38" t="s">
        <v>50</v>
      </c>
      <c r="C30" s="51"/>
      <c r="D30" s="25">
        <v>3964290</v>
      </c>
      <c r="E30" s="25">
        <v>4399650</v>
      </c>
      <c r="F30" s="25">
        <v>512240</v>
      </c>
      <c r="G30" s="25">
        <v>382500</v>
      </c>
      <c r="H30" s="25">
        <v>9258680</v>
      </c>
      <c r="I30" s="25">
        <v>98210</v>
      </c>
      <c r="J30" s="25">
        <v>25924880</v>
      </c>
      <c r="K30" s="25">
        <v>140053950</v>
      </c>
      <c r="L30" s="25">
        <v>498179150</v>
      </c>
      <c r="M30" s="25">
        <v>0</v>
      </c>
      <c r="N30" s="25">
        <v>745</v>
      </c>
      <c r="O30" s="25">
        <v>498179895</v>
      </c>
      <c r="P30" s="25">
        <v>19924440</v>
      </c>
    </row>
    <row r="31" spans="1:16" ht="30" customHeight="1" x14ac:dyDescent="0.2">
      <c r="A31" s="53"/>
      <c r="B31" s="38" t="s">
        <v>93</v>
      </c>
      <c r="C31" s="51"/>
      <c r="D31" s="25">
        <v>2687850</v>
      </c>
      <c r="E31" s="25">
        <v>2873700</v>
      </c>
      <c r="F31" s="25">
        <v>412680</v>
      </c>
      <c r="G31" s="25">
        <v>271800</v>
      </c>
      <c r="H31" s="25">
        <v>6246030</v>
      </c>
      <c r="I31" s="25">
        <v>72680</v>
      </c>
      <c r="J31" s="25">
        <v>16107080</v>
      </c>
      <c r="K31" s="25">
        <v>93786432</v>
      </c>
      <c r="L31" s="25">
        <v>491222382</v>
      </c>
      <c r="M31" s="25">
        <v>6682</v>
      </c>
      <c r="N31" s="25">
        <v>1222</v>
      </c>
      <c r="O31" s="25">
        <v>491230286</v>
      </c>
      <c r="P31" s="25">
        <v>19647491</v>
      </c>
    </row>
    <row r="32" spans="1:16" ht="30" customHeight="1" x14ac:dyDescent="0.2">
      <c r="A32" s="53"/>
      <c r="B32" s="38" t="s">
        <v>94</v>
      </c>
      <c r="C32" s="51"/>
      <c r="D32" s="25">
        <v>561660</v>
      </c>
      <c r="E32" s="25">
        <v>588150</v>
      </c>
      <c r="F32" s="25">
        <v>125780</v>
      </c>
      <c r="G32" s="25">
        <v>66600</v>
      </c>
      <c r="H32" s="25">
        <v>1342190</v>
      </c>
      <c r="I32" s="25">
        <v>17250</v>
      </c>
      <c r="J32" s="25">
        <v>666640</v>
      </c>
      <c r="K32" s="25">
        <v>18092670</v>
      </c>
      <c r="L32" s="25">
        <v>217028991</v>
      </c>
      <c r="M32" s="25">
        <v>685</v>
      </c>
      <c r="N32" s="25">
        <v>0</v>
      </c>
      <c r="O32" s="25">
        <v>217029676</v>
      </c>
      <c r="P32" s="25">
        <v>8680841</v>
      </c>
    </row>
    <row r="33" spans="1:16" ht="30" customHeight="1" x14ac:dyDescent="0.2">
      <c r="A33" s="53"/>
      <c r="B33" s="38" t="s">
        <v>102</v>
      </c>
      <c r="C33" s="51"/>
      <c r="D33" s="25">
        <v>64020</v>
      </c>
      <c r="E33" s="25">
        <v>72000</v>
      </c>
      <c r="F33" s="25">
        <v>16720</v>
      </c>
      <c r="G33" s="25">
        <v>8100</v>
      </c>
      <c r="H33" s="25">
        <v>160840</v>
      </c>
      <c r="I33" s="25">
        <v>2070</v>
      </c>
      <c r="J33" s="25">
        <v>0</v>
      </c>
      <c r="K33" s="25">
        <v>2311683</v>
      </c>
      <c r="L33" s="25">
        <v>66482446</v>
      </c>
      <c r="M33" s="25">
        <v>0</v>
      </c>
      <c r="N33" s="25">
        <v>0</v>
      </c>
      <c r="O33" s="25">
        <v>66482446</v>
      </c>
      <c r="P33" s="25">
        <v>2659253</v>
      </c>
    </row>
    <row r="34" spans="1:16" ht="30" customHeight="1" x14ac:dyDescent="0.2">
      <c r="A34" s="53"/>
      <c r="B34" s="38" t="s">
        <v>100</v>
      </c>
      <c r="C34" s="51"/>
      <c r="D34" s="25">
        <v>16830</v>
      </c>
      <c r="E34" s="25">
        <v>25650</v>
      </c>
      <c r="F34" s="25">
        <v>4180</v>
      </c>
      <c r="G34" s="25">
        <v>2250</v>
      </c>
      <c r="H34" s="25">
        <v>48910</v>
      </c>
      <c r="I34" s="25">
        <v>690</v>
      </c>
      <c r="J34" s="25">
        <v>0</v>
      </c>
      <c r="K34" s="25">
        <v>595869</v>
      </c>
      <c r="L34" s="25">
        <v>43452577</v>
      </c>
      <c r="M34" s="25">
        <v>0</v>
      </c>
      <c r="N34" s="25">
        <v>0</v>
      </c>
      <c r="O34" s="25">
        <v>43452577</v>
      </c>
      <c r="P34" s="25">
        <v>1738092</v>
      </c>
    </row>
    <row r="35" spans="1:16" ht="30" customHeight="1" x14ac:dyDescent="0.2">
      <c r="A35" s="54"/>
      <c r="B35" s="38" t="s">
        <v>40</v>
      </c>
      <c r="C35" s="51"/>
      <c r="D35" s="25">
        <v>45804000</v>
      </c>
      <c r="E35" s="25">
        <v>41539500</v>
      </c>
      <c r="F35" s="25">
        <v>6094820</v>
      </c>
      <c r="G35" s="25">
        <v>11301300</v>
      </c>
      <c r="H35" s="25">
        <v>104739620</v>
      </c>
      <c r="I35" s="25">
        <v>1900260</v>
      </c>
      <c r="J35" s="25">
        <v>758028950</v>
      </c>
      <c r="K35" s="25">
        <v>2409444754</v>
      </c>
      <c r="L35" s="25">
        <v>4979957177</v>
      </c>
      <c r="M35" s="25">
        <v>8636</v>
      </c>
      <c r="N35" s="25">
        <v>2381</v>
      </c>
      <c r="O35" s="25">
        <v>4979968194</v>
      </c>
      <c r="P35" s="25">
        <v>199124077</v>
      </c>
    </row>
    <row r="36" spans="1:16" x14ac:dyDescent="0.2">
      <c r="A36" s="13"/>
      <c r="B36" s="17"/>
      <c r="C36" s="17"/>
      <c r="D36" s="15"/>
      <c r="E36" s="15"/>
      <c r="F36" s="15"/>
      <c r="G36" s="15"/>
      <c r="H36" s="15"/>
      <c r="I36" s="15"/>
      <c r="J36" s="15"/>
      <c r="K36" s="15"/>
      <c r="L36" s="15"/>
      <c r="M36" s="15"/>
    </row>
    <row r="37" spans="1:16" x14ac:dyDescent="0.2">
      <c r="A37" s="9"/>
    </row>
  </sheetData>
  <mergeCells count="50">
    <mergeCell ref="P3:P8"/>
    <mergeCell ref="A1:P1"/>
    <mergeCell ref="A2:P2"/>
    <mergeCell ref="E5:E6"/>
    <mergeCell ref="F5:F6"/>
    <mergeCell ref="G5:G6"/>
    <mergeCell ref="H5:H8"/>
    <mergeCell ref="J4:J8"/>
    <mergeCell ref="K4:K8"/>
    <mergeCell ref="D5:D6"/>
    <mergeCell ref="A8:C9"/>
    <mergeCell ref="C3:C4"/>
    <mergeCell ref="D3:K3"/>
    <mergeCell ref="L3:O3"/>
    <mergeCell ref="D4:H4"/>
    <mergeCell ref="L4:L8"/>
    <mergeCell ref="A29:A35"/>
    <mergeCell ref="B29:C29"/>
    <mergeCell ref="B30:C30"/>
    <mergeCell ref="B34:C34"/>
    <mergeCell ref="B35:C35"/>
    <mergeCell ref="B31:C31"/>
    <mergeCell ref="B32:C32"/>
    <mergeCell ref="B33:C33"/>
    <mergeCell ref="A10:A22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4:A27"/>
    <mergeCell ref="B24:C24"/>
    <mergeCell ref="B25:C25"/>
    <mergeCell ref="B26:C26"/>
    <mergeCell ref="B27:C27"/>
    <mergeCell ref="M4:M8"/>
    <mergeCell ref="N4:N8"/>
    <mergeCell ref="O4:O8"/>
    <mergeCell ref="B21:C21"/>
    <mergeCell ref="B22:C22"/>
    <mergeCell ref="E7:E8"/>
    <mergeCell ref="F7:F8"/>
    <mergeCell ref="G7:G8"/>
    <mergeCell ref="I4:I8"/>
  </mergeCells>
  <phoneticPr fontId="2"/>
  <pageMargins left="0.39370078740157483" right="0.19685039370078741" top="0.70866141732283472" bottom="0.47244094488188981" header="0.51181102362204722" footer="0.51181102362204722"/>
  <pageSetup paperSize="9" scale="59" fitToWidth="4" orientation="landscape" cellComments="asDisplayed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R35"/>
  <sheetViews>
    <sheetView zoomScaleNormal="100" zoomScaleSheetLayoutView="100" workbookViewId="0">
      <selection sqref="A1:R1"/>
    </sheetView>
  </sheetViews>
  <sheetFormatPr defaultColWidth="9" defaultRowHeight="10.8" x14ac:dyDescent="0.2"/>
  <cols>
    <col min="1" max="1" width="3.21875" style="1" customWidth="1"/>
    <col min="2" max="3" width="13.5546875" style="1" customWidth="1"/>
    <col min="4" max="18" width="12.33203125" style="1" customWidth="1"/>
    <col min="19" max="16384" width="9" style="1"/>
  </cols>
  <sheetData>
    <row r="1" spans="1:18" ht="40.049999999999997" customHeight="1" x14ac:dyDescent="0.2">
      <c r="A1" s="44" t="str">
        <f>'5-1'!A1:Q1</f>
        <v>第５表　課税標準額段階別令和７年度分所得割額等に関する調（市町村合計）　（第５１表を含む）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</row>
    <row r="2" spans="1:18" ht="30" customHeight="1" x14ac:dyDescent="0.2">
      <c r="A2" s="45" t="s">
        <v>86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spans="1:18" ht="19.95" customHeight="1" x14ac:dyDescent="0.2">
      <c r="A3" s="11"/>
      <c r="B3" s="16"/>
      <c r="C3" s="30" t="s">
        <v>0</v>
      </c>
      <c r="D3" s="38" t="s">
        <v>24</v>
      </c>
      <c r="E3" s="39"/>
      <c r="F3" s="39"/>
      <c r="G3" s="39"/>
      <c r="H3" s="39"/>
      <c r="I3" s="40"/>
      <c r="J3" s="48" t="s">
        <v>63</v>
      </c>
      <c r="K3" s="46" t="s">
        <v>64</v>
      </c>
      <c r="L3" s="46" t="s">
        <v>65</v>
      </c>
      <c r="M3" s="46" t="s">
        <v>104</v>
      </c>
      <c r="N3" s="48" t="s">
        <v>66</v>
      </c>
      <c r="O3" s="41" t="s">
        <v>25</v>
      </c>
      <c r="P3" s="42"/>
      <c r="Q3" s="43"/>
      <c r="R3" s="46" t="s">
        <v>58</v>
      </c>
    </row>
    <row r="4" spans="1:18" ht="15" customHeight="1" x14ac:dyDescent="0.2">
      <c r="A4" s="12"/>
      <c r="C4" s="31"/>
      <c r="D4" s="48" t="s">
        <v>59</v>
      </c>
      <c r="E4" s="48" t="s">
        <v>60</v>
      </c>
      <c r="F4" s="46" t="s">
        <v>73</v>
      </c>
      <c r="G4" s="48" t="s">
        <v>61</v>
      </c>
      <c r="H4" s="48" t="s">
        <v>62</v>
      </c>
      <c r="I4" s="48" t="s">
        <v>6</v>
      </c>
      <c r="J4" s="47"/>
      <c r="K4" s="47"/>
      <c r="L4" s="49"/>
      <c r="M4" s="47"/>
      <c r="N4" s="47"/>
      <c r="O4" s="55" t="s">
        <v>22</v>
      </c>
      <c r="P4" s="56"/>
      <c r="Q4" s="48" t="s">
        <v>6</v>
      </c>
      <c r="R4" s="47"/>
    </row>
    <row r="5" spans="1:18" ht="15" customHeight="1" x14ac:dyDescent="0.2">
      <c r="A5" s="12"/>
      <c r="C5" s="2"/>
      <c r="D5" s="47"/>
      <c r="E5" s="47"/>
      <c r="F5" s="49"/>
      <c r="G5" s="47"/>
      <c r="H5" s="47"/>
      <c r="I5" s="47"/>
      <c r="J5" s="47"/>
      <c r="K5" s="47"/>
      <c r="L5" s="49"/>
      <c r="M5" s="47"/>
      <c r="N5" s="47"/>
      <c r="O5" s="57" t="s">
        <v>67</v>
      </c>
      <c r="P5" s="59" t="s">
        <v>32</v>
      </c>
      <c r="Q5" s="47"/>
      <c r="R5" s="47"/>
    </row>
    <row r="6" spans="1:18" ht="15" customHeight="1" x14ac:dyDescent="0.2">
      <c r="A6" s="12"/>
      <c r="C6" s="2"/>
      <c r="D6" s="47"/>
      <c r="E6" s="47"/>
      <c r="F6" s="49"/>
      <c r="G6" s="47"/>
      <c r="H6" s="47"/>
      <c r="I6" s="47"/>
      <c r="J6" s="47"/>
      <c r="K6" s="47"/>
      <c r="L6" s="49"/>
      <c r="M6" s="47"/>
      <c r="N6" s="47"/>
      <c r="O6" s="58"/>
      <c r="P6" s="59"/>
      <c r="Q6" s="47"/>
      <c r="R6" s="47"/>
    </row>
    <row r="7" spans="1:18" ht="15" customHeight="1" x14ac:dyDescent="0.2">
      <c r="A7" s="12"/>
      <c r="C7" s="2"/>
      <c r="D7" s="47"/>
      <c r="E7" s="47"/>
      <c r="F7" s="49"/>
      <c r="G7" s="47"/>
      <c r="H7" s="47"/>
      <c r="I7" s="47"/>
      <c r="J7" s="47"/>
      <c r="K7" s="47"/>
      <c r="L7" s="49"/>
      <c r="M7" s="47"/>
      <c r="N7" s="47"/>
      <c r="O7" s="58"/>
      <c r="P7" s="59"/>
      <c r="Q7" s="47"/>
      <c r="R7" s="47"/>
    </row>
    <row r="8" spans="1:18" ht="15" customHeight="1" x14ac:dyDescent="0.2">
      <c r="A8" s="32" t="s">
        <v>10</v>
      </c>
      <c r="B8" s="33"/>
      <c r="C8" s="34"/>
      <c r="D8" s="47"/>
      <c r="E8" s="47"/>
      <c r="F8" s="49"/>
      <c r="G8" s="47"/>
      <c r="H8" s="47"/>
      <c r="I8" s="47"/>
      <c r="J8" s="47"/>
      <c r="K8" s="47"/>
      <c r="L8" s="49"/>
      <c r="M8" s="47"/>
      <c r="N8" s="47"/>
      <c r="O8" s="58"/>
      <c r="P8" s="59"/>
      <c r="Q8" s="47"/>
      <c r="R8" s="47"/>
    </row>
    <row r="9" spans="1:18" ht="15" customHeight="1" x14ac:dyDescent="0.2">
      <c r="A9" s="35"/>
      <c r="B9" s="36"/>
      <c r="C9" s="37"/>
      <c r="D9" s="7" t="s">
        <v>12</v>
      </c>
      <c r="E9" s="8" t="s">
        <v>12</v>
      </c>
      <c r="F9" s="7" t="s">
        <v>12</v>
      </c>
      <c r="G9" s="7" t="s">
        <v>12</v>
      </c>
      <c r="H9" s="7" t="s">
        <v>12</v>
      </c>
      <c r="I9" s="8" t="s">
        <v>12</v>
      </c>
      <c r="J9" s="7" t="s">
        <v>12</v>
      </c>
      <c r="K9" s="7" t="s">
        <v>12</v>
      </c>
      <c r="L9" s="7" t="s">
        <v>23</v>
      </c>
      <c r="M9" s="7" t="s">
        <v>12</v>
      </c>
      <c r="N9" s="7" t="s">
        <v>12</v>
      </c>
      <c r="O9" s="7" t="s">
        <v>12</v>
      </c>
      <c r="P9" s="7" t="s">
        <v>12</v>
      </c>
      <c r="Q9" s="7" t="s">
        <v>12</v>
      </c>
      <c r="R9" s="7" t="s">
        <v>18</v>
      </c>
    </row>
    <row r="10" spans="1:18" ht="30" customHeight="1" x14ac:dyDescent="0.2">
      <c r="A10" s="50" t="s">
        <v>13</v>
      </c>
      <c r="B10" s="38" t="s">
        <v>41</v>
      </c>
      <c r="C10" s="51"/>
      <c r="D10" s="25">
        <v>55817</v>
      </c>
      <c r="E10" s="25">
        <v>30</v>
      </c>
      <c r="F10" s="25">
        <v>69</v>
      </c>
      <c r="G10" s="25">
        <v>273</v>
      </c>
      <c r="H10" s="25">
        <v>0</v>
      </c>
      <c r="I10" s="25">
        <v>56189</v>
      </c>
      <c r="J10" s="25">
        <v>100</v>
      </c>
      <c r="K10" s="25">
        <v>8</v>
      </c>
      <c r="L10" s="25">
        <v>0</v>
      </c>
      <c r="M10" s="25">
        <v>0</v>
      </c>
      <c r="N10" s="25">
        <v>36</v>
      </c>
      <c r="O10" s="25">
        <v>6056</v>
      </c>
      <c r="P10" s="25">
        <v>70957</v>
      </c>
      <c r="Q10" s="25">
        <v>77013</v>
      </c>
      <c r="R10" s="27">
        <v>5.9146149707453972</v>
      </c>
    </row>
    <row r="11" spans="1:18" ht="30" customHeight="1" x14ac:dyDescent="0.2">
      <c r="A11" s="50"/>
      <c r="B11" s="38" t="s">
        <v>42</v>
      </c>
      <c r="C11" s="51"/>
      <c r="D11" s="25">
        <v>712778</v>
      </c>
      <c r="E11" s="25">
        <v>1767</v>
      </c>
      <c r="F11" s="25">
        <v>141907</v>
      </c>
      <c r="G11" s="25">
        <v>165930</v>
      </c>
      <c r="H11" s="25">
        <v>25</v>
      </c>
      <c r="I11" s="25">
        <v>1022407</v>
      </c>
      <c r="J11" s="25">
        <v>5583</v>
      </c>
      <c r="K11" s="25">
        <v>2442</v>
      </c>
      <c r="L11" s="25">
        <v>718</v>
      </c>
      <c r="M11" s="25">
        <v>54</v>
      </c>
      <c r="N11" s="25">
        <v>4602</v>
      </c>
      <c r="O11" s="25">
        <v>7292675</v>
      </c>
      <c r="P11" s="25">
        <v>4509156</v>
      </c>
      <c r="Q11" s="25">
        <v>11801831</v>
      </c>
      <c r="R11" s="27">
        <v>5.9933067837617076</v>
      </c>
    </row>
    <row r="12" spans="1:18" ht="30" customHeight="1" x14ac:dyDescent="0.2">
      <c r="A12" s="50"/>
      <c r="B12" s="38" t="s">
        <v>43</v>
      </c>
      <c r="C12" s="51"/>
      <c r="D12" s="25">
        <v>943939</v>
      </c>
      <c r="E12" s="25">
        <v>4573</v>
      </c>
      <c r="F12" s="25">
        <v>966652</v>
      </c>
      <c r="G12" s="25">
        <v>1165542</v>
      </c>
      <c r="H12" s="25">
        <v>132</v>
      </c>
      <c r="I12" s="25">
        <v>3080838</v>
      </c>
      <c r="J12" s="25">
        <v>2222</v>
      </c>
      <c r="K12" s="25">
        <v>6595</v>
      </c>
      <c r="L12" s="25">
        <v>2598</v>
      </c>
      <c r="M12" s="25">
        <v>72</v>
      </c>
      <c r="N12" s="25">
        <v>6218</v>
      </c>
      <c r="O12" s="25">
        <v>35147806</v>
      </c>
      <c r="P12" s="25">
        <v>3867633</v>
      </c>
      <c r="Q12" s="25">
        <v>39015439</v>
      </c>
      <c r="R12" s="27">
        <v>5.9971990189202513</v>
      </c>
    </row>
    <row r="13" spans="1:18" ht="30" customHeight="1" x14ac:dyDescent="0.2">
      <c r="A13" s="50"/>
      <c r="B13" s="38" t="s">
        <v>44</v>
      </c>
      <c r="C13" s="51"/>
      <c r="D13" s="25">
        <v>540158</v>
      </c>
      <c r="E13" s="25">
        <v>5910</v>
      </c>
      <c r="F13" s="25">
        <v>1501318</v>
      </c>
      <c r="G13" s="25">
        <v>2273213</v>
      </c>
      <c r="H13" s="25">
        <v>392</v>
      </c>
      <c r="I13" s="25">
        <v>4320991</v>
      </c>
      <c r="J13" s="25">
        <v>11</v>
      </c>
      <c r="K13" s="25">
        <v>8686</v>
      </c>
      <c r="L13" s="25">
        <v>4996</v>
      </c>
      <c r="M13" s="25">
        <v>152</v>
      </c>
      <c r="N13" s="25">
        <v>1140</v>
      </c>
      <c r="O13" s="25">
        <v>42691473</v>
      </c>
      <c r="P13" s="25">
        <v>4200155</v>
      </c>
      <c r="Q13" s="25">
        <v>46891628</v>
      </c>
      <c r="R13" s="27">
        <v>5.9982675424998071</v>
      </c>
    </row>
    <row r="14" spans="1:18" ht="30" customHeight="1" x14ac:dyDescent="0.2">
      <c r="A14" s="50"/>
      <c r="B14" s="38" t="s">
        <v>45</v>
      </c>
      <c r="C14" s="51"/>
      <c r="D14" s="25">
        <v>300435</v>
      </c>
      <c r="E14" s="25">
        <v>7202</v>
      </c>
      <c r="F14" s="25">
        <v>602417</v>
      </c>
      <c r="G14" s="25">
        <v>2434678</v>
      </c>
      <c r="H14" s="25">
        <v>455</v>
      </c>
      <c r="I14" s="25">
        <v>3345187</v>
      </c>
      <c r="J14" s="25">
        <v>0</v>
      </c>
      <c r="K14" s="25">
        <v>8054</v>
      </c>
      <c r="L14" s="25">
        <v>5048</v>
      </c>
      <c r="M14" s="25">
        <v>139</v>
      </c>
      <c r="N14" s="25">
        <v>123</v>
      </c>
      <c r="O14" s="25">
        <v>34452149</v>
      </c>
      <c r="P14" s="25">
        <v>3640334</v>
      </c>
      <c r="Q14" s="25">
        <v>38092483</v>
      </c>
      <c r="R14" s="27">
        <v>5.9987282694922506</v>
      </c>
    </row>
    <row r="15" spans="1:18" ht="30" customHeight="1" x14ac:dyDescent="0.2">
      <c r="A15" s="50"/>
      <c r="B15" s="38" t="s">
        <v>46</v>
      </c>
      <c r="C15" s="51"/>
      <c r="D15" s="25">
        <v>246469</v>
      </c>
      <c r="E15" s="25">
        <v>9887</v>
      </c>
      <c r="F15" s="25">
        <v>28150</v>
      </c>
      <c r="G15" s="25">
        <v>3355519</v>
      </c>
      <c r="H15" s="25">
        <v>899</v>
      </c>
      <c r="I15" s="25">
        <v>3640924</v>
      </c>
      <c r="J15" s="25">
        <v>0</v>
      </c>
      <c r="K15" s="25">
        <v>10182</v>
      </c>
      <c r="L15" s="25">
        <v>7996</v>
      </c>
      <c r="M15" s="25">
        <v>343</v>
      </c>
      <c r="N15" s="25">
        <v>273</v>
      </c>
      <c r="O15" s="25">
        <v>41055466</v>
      </c>
      <c r="P15" s="25">
        <v>1131369</v>
      </c>
      <c r="Q15" s="25">
        <v>42186835</v>
      </c>
      <c r="R15" s="27">
        <v>5.9990434044907825</v>
      </c>
    </row>
    <row r="16" spans="1:18" ht="30" customHeight="1" x14ac:dyDescent="0.2">
      <c r="A16" s="50"/>
      <c r="B16" s="38" t="s">
        <v>47</v>
      </c>
      <c r="C16" s="51"/>
      <c r="D16" s="25">
        <v>106324</v>
      </c>
      <c r="E16" s="25">
        <v>7728</v>
      </c>
      <c r="F16" s="25">
        <v>842</v>
      </c>
      <c r="G16" s="25">
        <v>2183462</v>
      </c>
      <c r="H16" s="25">
        <v>959</v>
      </c>
      <c r="I16" s="25">
        <v>2299315</v>
      </c>
      <c r="J16" s="25">
        <v>0</v>
      </c>
      <c r="K16" s="25">
        <v>5572</v>
      </c>
      <c r="L16" s="25">
        <v>5134</v>
      </c>
      <c r="M16" s="25">
        <v>2206</v>
      </c>
      <c r="N16" s="25">
        <v>668</v>
      </c>
      <c r="O16" s="25">
        <v>23819294</v>
      </c>
      <c r="P16" s="25">
        <v>3704</v>
      </c>
      <c r="Q16" s="25">
        <v>23822998</v>
      </c>
      <c r="R16" s="27">
        <v>5.9992701500817596</v>
      </c>
    </row>
    <row r="17" spans="1:18" ht="30" customHeight="1" x14ac:dyDescent="0.2">
      <c r="A17" s="50"/>
      <c r="B17" s="38" t="s">
        <v>49</v>
      </c>
      <c r="C17" s="51"/>
      <c r="D17" s="25">
        <v>90507</v>
      </c>
      <c r="E17" s="25">
        <v>10984</v>
      </c>
      <c r="F17" s="25">
        <v>97</v>
      </c>
      <c r="G17" s="25">
        <v>2742886</v>
      </c>
      <c r="H17" s="25">
        <v>1110</v>
      </c>
      <c r="I17" s="25">
        <v>2845584</v>
      </c>
      <c r="J17" s="25">
        <v>0</v>
      </c>
      <c r="K17" s="25">
        <v>5640</v>
      </c>
      <c r="L17" s="25">
        <v>6649</v>
      </c>
      <c r="M17" s="25">
        <v>92273</v>
      </c>
      <c r="N17" s="25">
        <v>0</v>
      </c>
      <c r="O17" s="25">
        <v>26937001</v>
      </c>
      <c r="P17" s="25">
        <v>892</v>
      </c>
      <c r="Q17" s="25">
        <v>26937893</v>
      </c>
      <c r="R17" s="27">
        <v>5.9994470471354528</v>
      </c>
    </row>
    <row r="18" spans="1:18" ht="30" customHeight="1" x14ac:dyDescent="0.2">
      <c r="A18" s="50"/>
      <c r="B18" s="38" t="s">
        <v>97</v>
      </c>
      <c r="C18" s="51"/>
      <c r="D18" s="25">
        <v>56249</v>
      </c>
      <c r="E18" s="25">
        <v>15496</v>
      </c>
      <c r="F18" s="25">
        <v>41</v>
      </c>
      <c r="G18" s="25">
        <v>3071028</v>
      </c>
      <c r="H18" s="25">
        <v>2065</v>
      </c>
      <c r="I18" s="25">
        <v>3144879</v>
      </c>
      <c r="J18" s="25">
        <v>0</v>
      </c>
      <c r="K18" s="25">
        <v>6161</v>
      </c>
      <c r="L18" s="25">
        <v>10788</v>
      </c>
      <c r="M18" s="25">
        <v>69629</v>
      </c>
      <c r="N18" s="25">
        <v>0</v>
      </c>
      <c r="O18" s="25">
        <v>26239819</v>
      </c>
      <c r="P18" s="25">
        <v>810</v>
      </c>
      <c r="Q18" s="25">
        <v>26240629</v>
      </c>
      <c r="R18" s="27">
        <v>5.9996475868753745</v>
      </c>
    </row>
    <row r="19" spans="1:18" ht="30" customHeight="1" x14ac:dyDescent="0.2">
      <c r="A19" s="50"/>
      <c r="B19" s="38" t="s">
        <v>98</v>
      </c>
      <c r="C19" s="51"/>
      <c r="D19" s="25">
        <v>2830</v>
      </c>
      <c r="E19" s="25">
        <v>16662</v>
      </c>
      <c r="F19" s="25">
        <v>10</v>
      </c>
      <c r="G19" s="25">
        <v>1341928</v>
      </c>
      <c r="H19" s="25">
        <v>3125</v>
      </c>
      <c r="I19" s="25">
        <v>1364555</v>
      </c>
      <c r="J19" s="25">
        <v>0</v>
      </c>
      <c r="K19" s="25">
        <v>4871</v>
      </c>
      <c r="L19" s="25">
        <v>7343</v>
      </c>
      <c r="M19" s="25">
        <v>0</v>
      </c>
      <c r="N19" s="25">
        <v>0</v>
      </c>
      <c r="O19" s="25">
        <v>11643369</v>
      </c>
      <c r="P19" s="25">
        <v>0</v>
      </c>
      <c r="Q19" s="25">
        <v>11643369</v>
      </c>
      <c r="R19" s="27">
        <v>5.9998396096742947</v>
      </c>
    </row>
    <row r="20" spans="1:18" ht="30" customHeight="1" x14ac:dyDescent="0.2">
      <c r="A20" s="50"/>
      <c r="B20" s="38" t="s">
        <v>91</v>
      </c>
      <c r="C20" s="51"/>
      <c r="D20" s="25">
        <v>2</v>
      </c>
      <c r="E20" s="25">
        <v>11734</v>
      </c>
      <c r="F20" s="25">
        <v>0</v>
      </c>
      <c r="G20" s="25">
        <v>344942</v>
      </c>
      <c r="H20" s="25">
        <v>10</v>
      </c>
      <c r="I20" s="25">
        <v>356688</v>
      </c>
      <c r="J20" s="25">
        <v>0</v>
      </c>
      <c r="K20" s="25">
        <v>3454</v>
      </c>
      <c r="L20" s="25">
        <v>944</v>
      </c>
      <c r="M20" s="25">
        <v>0</v>
      </c>
      <c r="N20" s="25">
        <v>0</v>
      </c>
      <c r="O20" s="25">
        <v>3627812</v>
      </c>
      <c r="P20" s="25">
        <v>0</v>
      </c>
      <c r="Q20" s="25">
        <v>3627812</v>
      </c>
      <c r="R20" s="27">
        <v>5.9999266573314705</v>
      </c>
    </row>
    <row r="21" spans="1:18" ht="30" customHeight="1" x14ac:dyDescent="0.2">
      <c r="A21" s="50"/>
      <c r="B21" s="38" t="s">
        <v>92</v>
      </c>
      <c r="C21" s="51"/>
      <c r="D21" s="25">
        <v>1</v>
      </c>
      <c r="E21" s="25">
        <v>7789</v>
      </c>
      <c r="F21" s="25">
        <v>0</v>
      </c>
      <c r="G21" s="25">
        <v>194831</v>
      </c>
      <c r="H21" s="25">
        <v>1360</v>
      </c>
      <c r="I21" s="25">
        <v>203981</v>
      </c>
      <c r="J21" s="25">
        <v>0</v>
      </c>
      <c r="K21" s="25">
        <v>3318</v>
      </c>
      <c r="L21" s="25">
        <v>3325</v>
      </c>
      <c r="M21" s="25">
        <v>0</v>
      </c>
      <c r="N21" s="25">
        <v>0</v>
      </c>
      <c r="O21" s="25">
        <v>2396521</v>
      </c>
      <c r="P21" s="25">
        <v>0</v>
      </c>
      <c r="Q21" s="25">
        <v>2396521</v>
      </c>
      <c r="R21" s="27">
        <v>5.9999778609218044</v>
      </c>
    </row>
    <row r="22" spans="1:18" ht="30" customHeight="1" x14ac:dyDescent="0.2">
      <c r="A22" s="50"/>
      <c r="B22" s="38" t="s">
        <v>40</v>
      </c>
      <c r="C22" s="51"/>
      <c r="D22" s="25">
        <v>3055509</v>
      </c>
      <c r="E22" s="25">
        <v>99762</v>
      </c>
      <c r="F22" s="25">
        <v>3241503</v>
      </c>
      <c r="G22" s="25">
        <v>19274232</v>
      </c>
      <c r="H22" s="25">
        <v>10532</v>
      </c>
      <c r="I22" s="25">
        <v>25681538</v>
      </c>
      <c r="J22" s="25">
        <v>7916</v>
      </c>
      <c r="K22" s="25">
        <v>64983</v>
      </c>
      <c r="L22" s="25">
        <v>55539</v>
      </c>
      <c r="M22" s="25">
        <v>164868</v>
      </c>
      <c r="N22" s="25">
        <v>13060</v>
      </c>
      <c r="O22" s="25">
        <v>255309441</v>
      </c>
      <c r="P22" s="25">
        <v>17425010</v>
      </c>
      <c r="Q22" s="25">
        <v>272734451</v>
      </c>
      <c r="R22" s="27">
        <v>5.9984960279359614</v>
      </c>
    </row>
    <row r="23" spans="1:18" ht="15" customHeight="1" x14ac:dyDescent="0.2">
      <c r="A23" s="24"/>
      <c r="B23" s="23"/>
      <c r="C23" s="23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9"/>
    </row>
    <row r="24" spans="1:18" ht="30" customHeight="1" x14ac:dyDescent="0.2">
      <c r="A24" s="52" t="s">
        <v>14</v>
      </c>
      <c r="B24" s="38" t="s">
        <v>15</v>
      </c>
      <c r="C24" s="51"/>
      <c r="D24" s="25">
        <v>1712534</v>
      </c>
      <c r="E24" s="25">
        <v>6370</v>
      </c>
      <c r="F24" s="25">
        <v>1108628</v>
      </c>
      <c r="G24" s="25">
        <v>1331745</v>
      </c>
      <c r="H24" s="25">
        <v>157</v>
      </c>
      <c r="I24" s="25">
        <v>4159434</v>
      </c>
      <c r="J24" s="25">
        <v>7905</v>
      </c>
      <c r="K24" s="25">
        <v>9045</v>
      </c>
      <c r="L24" s="25">
        <v>3316</v>
      </c>
      <c r="M24" s="25">
        <v>126</v>
      </c>
      <c r="N24" s="25">
        <v>10856</v>
      </c>
      <c r="O24" s="25">
        <v>42446537</v>
      </c>
      <c r="P24" s="25">
        <v>8447746</v>
      </c>
      <c r="Q24" s="25">
        <v>50894283</v>
      </c>
      <c r="R24" s="27">
        <v>5.9960888386224589</v>
      </c>
    </row>
    <row r="25" spans="1:18" ht="30" customHeight="1" x14ac:dyDescent="0.2">
      <c r="A25" s="53"/>
      <c r="B25" s="38" t="s">
        <v>30</v>
      </c>
      <c r="C25" s="51"/>
      <c r="D25" s="25">
        <v>1193386</v>
      </c>
      <c r="E25" s="25">
        <v>30727</v>
      </c>
      <c r="F25" s="25">
        <v>2132727</v>
      </c>
      <c r="G25" s="25">
        <v>10246872</v>
      </c>
      <c r="H25" s="25">
        <v>2705</v>
      </c>
      <c r="I25" s="25">
        <v>13606417</v>
      </c>
      <c r="J25" s="25">
        <v>11</v>
      </c>
      <c r="K25" s="25">
        <v>32494</v>
      </c>
      <c r="L25" s="25">
        <v>23174</v>
      </c>
      <c r="M25" s="25">
        <v>2840</v>
      </c>
      <c r="N25" s="25">
        <v>2204</v>
      </c>
      <c r="O25" s="25">
        <v>142018382</v>
      </c>
      <c r="P25" s="25">
        <v>8975562</v>
      </c>
      <c r="Q25" s="25">
        <v>150993944</v>
      </c>
      <c r="R25" s="27">
        <v>5.9987586629573384</v>
      </c>
    </row>
    <row r="26" spans="1:18" ht="30" customHeight="1" x14ac:dyDescent="0.2">
      <c r="A26" s="53"/>
      <c r="B26" s="38" t="s">
        <v>50</v>
      </c>
      <c r="C26" s="51"/>
      <c r="D26" s="25">
        <v>90507</v>
      </c>
      <c r="E26" s="25">
        <v>10984</v>
      </c>
      <c r="F26" s="25">
        <v>97</v>
      </c>
      <c r="G26" s="25">
        <v>2742886</v>
      </c>
      <c r="H26" s="25">
        <v>1110</v>
      </c>
      <c r="I26" s="25">
        <v>2845584</v>
      </c>
      <c r="J26" s="25">
        <v>0</v>
      </c>
      <c r="K26" s="25">
        <v>5640</v>
      </c>
      <c r="L26" s="25">
        <v>6649</v>
      </c>
      <c r="M26" s="25">
        <v>92273</v>
      </c>
      <c r="N26" s="25">
        <v>0</v>
      </c>
      <c r="O26" s="25">
        <v>26937001</v>
      </c>
      <c r="P26" s="25">
        <v>892</v>
      </c>
      <c r="Q26" s="25">
        <v>26937893</v>
      </c>
      <c r="R26" s="27">
        <v>5.9994470471354528</v>
      </c>
    </row>
    <row r="27" spans="1:18" ht="30" customHeight="1" x14ac:dyDescent="0.2">
      <c r="A27" s="54"/>
      <c r="B27" s="38" t="s">
        <v>48</v>
      </c>
      <c r="C27" s="51"/>
      <c r="D27" s="25">
        <v>59082</v>
      </c>
      <c r="E27" s="25">
        <v>51681</v>
      </c>
      <c r="F27" s="25">
        <v>51</v>
      </c>
      <c r="G27" s="25">
        <v>4952729</v>
      </c>
      <c r="H27" s="25">
        <v>6560</v>
      </c>
      <c r="I27" s="25">
        <v>5070103</v>
      </c>
      <c r="J27" s="25">
        <v>0</v>
      </c>
      <c r="K27" s="25">
        <v>17804</v>
      </c>
      <c r="L27" s="25">
        <v>22400</v>
      </c>
      <c r="M27" s="25">
        <v>69629</v>
      </c>
      <c r="N27" s="25">
        <v>0</v>
      </c>
      <c r="O27" s="25">
        <v>43907521</v>
      </c>
      <c r="P27" s="25">
        <v>810</v>
      </c>
      <c r="Q27" s="25">
        <v>43908331</v>
      </c>
      <c r="R27" s="27">
        <v>5.9997387350928451</v>
      </c>
    </row>
    <row r="28" spans="1:18" ht="15" customHeight="1" x14ac:dyDescent="0.2">
      <c r="A28" s="20"/>
      <c r="B28" s="21"/>
      <c r="C28" s="21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9"/>
    </row>
    <row r="29" spans="1:18" ht="30" customHeight="1" x14ac:dyDescent="0.2">
      <c r="A29" s="52" t="s">
        <v>16</v>
      </c>
      <c r="B29" s="38" t="s">
        <v>17</v>
      </c>
      <c r="C29" s="51"/>
      <c r="D29" s="25">
        <v>1937639</v>
      </c>
      <c r="E29" s="25">
        <v>27804</v>
      </c>
      <c r="F29" s="25">
        <v>2160889</v>
      </c>
      <c r="G29" s="25">
        <v>7734568</v>
      </c>
      <c r="H29" s="25">
        <v>2211</v>
      </c>
      <c r="I29" s="25">
        <v>11863111</v>
      </c>
      <c r="J29" s="25">
        <v>5264</v>
      </c>
      <c r="K29" s="25">
        <v>27676</v>
      </c>
      <c r="L29" s="25">
        <v>17659</v>
      </c>
      <c r="M29" s="25">
        <v>1978</v>
      </c>
      <c r="N29" s="25">
        <v>8696</v>
      </c>
      <c r="O29" s="25">
        <v>122942145</v>
      </c>
      <c r="P29" s="25">
        <v>11607431</v>
      </c>
      <c r="Q29" s="25">
        <v>134549576</v>
      </c>
      <c r="R29" s="27">
        <v>3.9980955156858329</v>
      </c>
    </row>
    <row r="30" spans="1:18" ht="30" customHeight="1" x14ac:dyDescent="0.2">
      <c r="A30" s="53"/>
      <c r="B30" s="38" t="s">
        <v>50</v>
      </c>
      <c r="C30" s="51"/>
      <c r="D30" s="25">
        <v>60362</v>
      </c>
      <c r="E30" s="25">
        <v>8233</v>
      </c>
      <c r="F30" s="25">
        <v>64</v>
      </c>
      <c r="G30" s="25">
        <v>1832480</v>
      </c>
      <c r="H30" s="25">
        <v>939</v>
      </c>
      <c r="I30" s="25">
        <v>1902078</v>
      </c>
      <c r="J30" s="25">
        <v>0</v>
      </c>
      <c r="K30" s="25">
        <v>3760</v>
      </c>
      <c r="L30" s="25">
        <v>4435</v>
      </c>
      <c r="M30" s="25">
        <v>61507</v>
      </c>
      <c r="N30" s="25">
        <v>0</v>
      </c>
      <c r="O30" s="25">
        <v>17952066</v>
      </c>
      <c r="P30" s="25">
        <v>594</v>
      </c>
      <c r="Q30" s="25">
        <v>17952660</v>
      </c>
      <c r="R30" s="27">
        <v>3.9994468263316811</v>
      </c>
    </row>
    <row r="31" spans="1:18" ht="30" customHeight="1" x14ac:dyDescent="0.2">
      <c r="A31" s="53"/>
      <c r="B31" s="38" t="s">
        <v>93</v>
      </c>
      <c r="C31" s="51"/>
      <c r="D31" s="25">
        <v>37517</v>
      </c>
      <c r="E31" s="25">
        <v>11623</v>
      </c>
      <c r="F31" s="25">
        <v>28</v>
      </c>
      <c r="G31" s="25">
        <v>2053900</v>
      </c>
      <c r="H31" s="25">
        <v>2238</v>
      </c>
      <c r="I31" s="25">
        <v>2105306</v>
      </c>
      <c r="J31" s="25">
        <v>0</v>
      </c>
      <c r="K31" s="25">
        <v>4110</v>
      </c>
      <c r="L31" s="25">
        <v>7195</v>
      </c>
      <c r="M31" s="25">
        <v>46397</v>
      </c>
      <c r="N31" s="25">
        <v>0</v>
      </c>
      <c r="O31" s="25">
        <v>17484284</v>
      </c>
      <c r="P31" s="25">
        <v>199</v>
      </c>
      <c r="Q31" s="25">
        <v>17484483</v>
      </c>
      <c r="R31" s="27">
        <v>3.9996497691512451</v>
      </c>
    </row>
    <row r="32" spans="1:18" ht="30" customHeight="1" x14ac:dyDescent="0.2">
      <c r="A32" s="53"/>
      <c r="B32" s="38" t="s">
        <v>94</v>
      </c>
      <c r="C32" s="51"/>
      <c r="D32" s="25">
        <v>1893</v>
      </c>
      <c r="E32" s="25">
        <v>12497</v>
      </c>
      <c r="F32" s="25">
        <v>7</v>
      </c>
      <c r="G32" s="25">
        <v>900749</v>
      </c>
      <c r="H32" s="25">
        <v>3480</v>
      </c>
      <c r="I32" s="25">
        <v>918626</v>
      </c>
      <c r="J32" s="25">
        <v>0</v>
      </c>
      <c r="K32" s="25">
        <v>3247</v>
      </c>
      <c r="L32" s="25">
        <v>4893</v>
      </c>
      <c r="M32" s="25">
        <v>0</v>
      </c>
      <c r="N32" s="25">
        <v>0</v>
      </c>
      <c r="O32" s="25">
        <v>7754075</v>
      </c>
      <c r="P32" s="25">
        <v>0</v>
      </c>
      <c r="Q32" s="25">
        <v>7754075</v>
      </c>
      <c r="R32" s="27">
        <v>3.9998405563670474</v>
      </c>
    </row>
    <row r="33" spans="1:18" ht="30" customHeight="1" x14ac:dyDescent="0.2">
      <c r="A33" s="53"/>
      <c r="B33" s="38" t="s">
        <v>102</v>
      </c>
      <c r="C33" s="51"/>
      <c r="D33" s="25">
        <v>0</v>
      </c>
      <c r="E33" s="25">
        <v>8805</v>
      </c>
      <c r="F33" s="25">
        <v>0</v>
      </c>
      <c r="G33" s="25">
        <v>231066</v>
      </c>
      <c r="H33" s="25">
        <v>7</v>
      </c>
      <c r="I33" s="25">
        <v>239878</v>
      </c>
      <c r="J33" s="25">
        <v>0</v>
      </c>
      <c r="K33" s="25">
        <v>2302</v>
      </c>
      <c r="L33" s="25">
        <v>630</v>
      </c>
      <c r="M33" s="25">
        <v>0</v>
      </c>
      <c r="N33" s="25">
        <v>0</v>
      </c>
      <c r="O33" s="25">
        <v>2416443</v>
      </c>
      <c r="P33" s="25">
        <v>0</v>
      </c>
      <c r="Q33" s="25">
        <v>2416443</v>
      </c>
      <c r="R33" s="27">
        <v>3.999932553624757</v>
      </c>
    </row>
    <row r="34" spans="1:18" ht="30" customHeight="1" x14ac:dyDescent="0.2">
      <c r="A34" s="53"/>
      <c r="B34" s="38" t="s">
        <v>100</v>
      </c>
      <c r="C34" s="51"/>
      <c r="D34" s="25">
        <v>1</v>
      </c>
      <c r="E34" s="25">
        <v>5841</v>
      </c>
      <c r="F34" s="25">
        <v>0</v>
      </c>
      <c r="G34" s="25">
        <v>130501</v>
      </c>
      <c r="H34" s="25">
        <v>822</v>
      </c>
      <c r="I34" s="25">
        <v>137165</v>
      </c>
      <c r="J34" s="25">
        <v>0</v>
      </c>
      <c r="K34" s="25">
        <v>2214</v>
      </c>
      <c r="L34" s="25">
        <v>2218</v>
      </c>
      <c r="M34" s="25">
        <v>0</v>
      </c>
      <c r="N34" s="25">
        <v>0</v>
      </c>
      <c r="O34" s="25">
        <v>1596495</v>
      </c>
      <c r="P34" s="25">
        <v>0</v>
      </c>
      <c r="Q34" s="25">
        <v>1596495</v>
      </c>
      <c r="R34" s="27">
        <v>3.9999745009369638</v>
      </c>
    </row>
    <row r="35" spans="1:18" ht="30" customHeight="1" x14ac:dyDescent="0.2">
      <c r="A35" s="54"/>
      <c r="B35" s="38" t="s">
        <v>40</v>
      </c>
      <c r="C35" s="51"/>
      <c r="D35" s="25">
        <v>2037412</v>
      </c>
      <c r="E35" s="25">
        <v>74803</v>
      </c>
      <c r="F35" s="25">
        <v>2160988</v>
      </c>
      <c r="G35" s="25">
        <v>12883264</v>
      </c>
      <c r="H35" s="25">
        <v>9697</v>
      </c>
      <c r="I35" s="25">
        <v>17166164</v>
      </c>
      <c r="J35" s="25">
        <v>5264</v>
      </c>
      <c r="K35" s="25">
        <v>43309</v>
      </c>
      <c r="L35" s="25">
        <v>37030</v>
      </c>
      <c r="M35" s="25">
        <v>109882</v>
      </c>
      <c r="N35" s="25">
        <v>8696</v>
      </c>
      <c r="O35" s="25">
        <v>170145508</v>
      </c>
      <c r="P35" s="25">
        <v>11608224</v>
      </c>
      <c r="Q35" s="25">
        <v>181753732</v>
      </c>
      <c r="R35" s="27">
        <v>3.9985009791811534</v>
      </c>
    </row>
  </sheetData>
  <mergeCells count="49">
    <mergeCell ref="M3:M8"/>
    <mergeCell ref="N3:N8"/>
    <mergeCell ref="Q4:Q8"/>
    <mergeCell ref="O4:P4"/>
    <mergeCell ref="O5:O8"/>
    <mergeCell ref="P5:P8"/>
    <mergeCell ref="B35:C35"/>
    <mergeCell ref="B34:C34"/>
    <mergeCell ref="B30:C30"/>
    <mergeCell ref="B29:C29"/>
    <mergeCell ref="A24:A27"/>
    <mergeCell ref="B24:C24"/>
    <mergeCell ref="B25:C25"/>
    <mergeCell ref="B26:C26"/>
    <mergeCell ref="B27:C27"/>
    <mergeCell ref="A29:A35"/>
    <mergeCell ref="B31:C31"/>
    <mergeCell ref="B32:C32"/>
    <mergeCell ref="B33:C33"/>
    <mergeCell ref="A10:A22"/>
    <mergeCell ref="B10:C10"/>
    <mergeCell ref="B11:C11"/>
    <mergeCell ref="B12:C12"/>
    <mergeCell ref="B16:C16"/>
    <mergeCell ref="B17:C17"/>
    <mergeCell ref="B21:C21"/>
    <mergeCell ref="B13:C13"/>
    <mergeCell ref="B14:C14"/>
    <mergeCell ref="B15:C15"/>
    <mergeCell ref="B22:C22"/>
    <mergeCell ref="B18:C18"/>
    <mergeCell ref="B19:C19"/>
    <mergeCell ref="B20:C20"/>
    <mergeCell ref="C3:C4"/>
    <mergeCell ref="A8:C9"/>
    <mergeCell ref="D3:I3"/>
    <mergeCell ref="O3:Q3"/>
    <mergeCell ref="A1:R1"/>
    <mergeCell ref="A2:R2"/>
    <mergeCell ref="R3:R8"/>
    <mergeCell ref="D4:D8"/>
    <mergeCell ref="E4:E8"/>
    <mergeCell ref="F4:F8"/>
    <mergeCell ref="G4:G8"/>
    <mergeCell ref="H4:H8"/>
    <mergeCell ref="I4:I8"/>
    <mergeCell ref="J3:J8"/>
    <mergeCell ref="K3:K8"/>
    <mergeCell ref="L3:L8"/>
  </mergeCells>
  <phoneticPr fontId="2"/>
  <pageMargins left="0.39370078740157483" right="0.19685039370078741" top="0.70866141732283472" bottom="0.47244094488188981" header="0.51181102362204722" footer="0.51181102362204722"/>
  <pageSetup paperSize="9" scale="59" fitToWidth="4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5-1</vt:lpstr>
      <vt:lpstr>5-2</vt:lpstr>
      <vt:lpstr>5-3</vt:lpstr>
      <vt:lpstr>5-4</vt:lpstr>
      <vt:lpstr>'5-1'!Print_Area</vt:lpstr>
      <vt:lpstr>'5-2'!Print_Area</vt:lpstr>
      <vt:lpstr>'5-3'!Print_Area</vt:lpstr>
      <vt:lpstr>'5-4'!Print_Area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TAIMSuser</dc:creator>
  <cp:lastModifiedBy>青柳　由香</cp:lastModifiedBy>
  <cp:lastPrinted>2025-03-26T09:04:18Z</cp:lastPrinted>
  <dcterms:created xsi:type="dcterms:W3CDTF">2005-12-20T04:20:15Z</dcterms:created>
  <dcterms:modified xsi:type="dcterms:W3CDTF">2026-02-17T00:38:04Z</dcterms:modified>
</cp:coreProperties>
</file>